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 sheetId="204"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 sheetId="179" r:id="rId24"/>
    <sheet name="Single Audit Checklist " sheetId="180" r:id="rId25"/>
    <sheet name="SEFA Reconcile " sheetId="181" r:id="rId26"/>
    <sheet name=" SEFA " sheetId="182" r:id="rId27"/>
    <sheet name="SEFA 17" sheetId="203" r:id="rId28"/>
    <sheet name="SEFA NOTES " sheetId="183" r:id="rId29"/>
    <sheet name="SF&amp;QC Sec-1 " sheetId="184" r:id="rId30"/>
    <sheet name="SF&amp;QC Sec-2 " sheetId="185" r:id="rId31"/>
    <sheet name="SF&amp;QC Sec-3 " sheetId="186" r:id="rId32"/>
    <sheet name="Finding 2017-001" sheetId="187" r:id="rId33"/>
    <sheet name="Finding 2017-002" sheetId="188" r:id="rId34"/>
    <sheet name="Finding 2017-003" sheetId="189" r:id="rId35"/>
    <sheet name="Finding 2017-004" sheetId="190" r:id="rId36"/>
    <sheet name="Finding 2017-005" sheetId="191" r:id="rId37"/>
    <sheet name="Finding 2017-006" sheetId="192" r:id="rId38"/>
    <sheet name="Finding 2017-007" sheetId="193" r:id="rId39"/>
    <sheet name="SSPAF " sheetId="194" r:id="rId40"/>
    <sheet name="CAP " sheetId="195" r:id="rId41"/>
    <sheet name="CAP 2017-001" sheetId="196" r:id="rId42"/>
    <sheet name="CAP 2017-002" sheetId="197" r:id="rId43"/>
    <sheet name="CAP 2017-003" sheetId="198" r:id="rId44"/>
    <sheet name="CAP 2017-004" sheetId="199" r:id="rId45"/>
    <sheet name="CAP 2017-005" sheetId="200" r:id="rId46"/>
    <sheet name="CAP 2017-006" sheetId="201" r:id="rId47"/>
    <sheet name="CAP 2017-007" sheetId="202" r:id="rId48"/>
    <sheet name="AFR17" sheetId="106" state="hidden" r:id="rId49"/>
  </sheets>
  <definedNames>
    <definedName name="goof">#REF!</definedName>
    <definedName name="oops">#REF!</definedName>
    <definedName name="_xlnm.Print_Area" localSheetId="26">' SEFA '!$B$1:$L$44</definedName>
    <definedName name="_xlnm.Print_Area" localSheetId="37">'Finding 2017-006'!$A$1:$K$52</definedName>
    <definedName name="_xlnm.Print_Area" localSheetId="38">'Finding 2017-007'!$A$1:$K$52</definedName>
    <definedName name="_xlnm.Print_Area" localSheetId="27">'SEFA 17'!$A$1:$N$149</definedName>
    <definedName name="_xlnm.Print_Area" localSheetId="28">'SEFA NOTES '!$A$1:$F$70</definedName>
    <definedName name="_xlnm.Print_Area" localSheetId="25">'SEFA Reconcile '!$A$1:$E$49</definedName>
    <definedName name="_xlnm.Print_Area" localSheetId="29">'SF&amp;QC Sec-1 '!$A$1:$J$63</definedName>
    <definedName name="_xlnm.Print_Area" localSheetId="31">'SF&amp;QC Sec-3 '!$A$1:$K$52</definedName>
    <definedName name="_xlnm.Print_Area" localSheetId="24">'Single Audit Checklist '!$A$1:$D$124</definedName>
    <definedName name="_xlnm.Print_Area" localSheetId="23">'Single Audit Cover '!$A$1:$L$52</definedName>
    <definedName name="Print_Area_MI" localSheetId="27">'SEFA 17'!$C$13:$N$128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17'!$1:$10</definedName>
    <definedName name="_xlnm.Print_Titles" localSheetId="16">'Shared Outsourced Services 31 '!$5:$5</definedName>
    <definedName name="_xlnm.Print_Titles" localSheetId="24">'Single Audit Checklist '!$1:$4</definedName>
    <definedName name="SCHADDRS" localSheetId="26">#REF!</definedName>
    <definedName name="SCHADDRS" localSheetId="17">#REF!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45">#REF!</definedName>
    <definedName name="SCHADDRS" localSheetId="46">#REF!</definedName>
    <definedName name="SCHADDRS" localSheetId="47">#REF!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16">#REF!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17">#REF!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45">#REF!</definedName>
    <definedName name="SCHCTY" localSheetId="46">#REF!</definedName>
    <definedName name="SCHCTY" localSheetId="47">#REF!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16">#REF!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17">#REF!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45">#REF!</definedName>
    <definedName name="SCHNMBR" localSheetId="46">#REF!</definedName>
    <definedName name="SCHNMBR" localSheetId="47">#REF!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16">#REF!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17">#REF!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45">#REF!</definedName>
    <definedName name="SCHNME" localSheetId="46">#REF!</definedName>
    <definedName name="SCHNME" localSheetId="47">#REF!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16">#REF!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17">#REF!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45">#REF!</definedName>
    <definedName name="SUPT" localSheetId="46">#REF!</definedName>
    <definedName name="SUPT" localSheetId="47">#REF!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16">#REF!</definedName>
    <definedName name="SUPT" localSheetId="24">#REF!</definedName>
    <definedName name="SUPT" localSheetId="23">#REF!</definedName>
    <definedName name="SUPT" localSheetId="39">#REF!</definedName>
    <definedName name="SUPT">#REF!</definedName>
  </definedNames>
  <calcPr calcId="162913"/>
</workbook>
</file>

<file path=xl/calcChain.xml><?xml version="1.0" encoding="utf-8"?>
<calcChain xmlns="http://schemas.openxmlformats.org/spreadsheetml/2006/main">
  <c r="D14" i="181" l="1"/>
  <c r="D10" i="181"/>
  <c r="M15" i="203" l="1"/>
  <c r="M26" i="203" s="1"/>
  <c r="M16" i="203"/>
  <c r="M18" i="203"/>
  <c r="M19" i="203"/>
  <c r="M22" i="203"/>
  <c r="M24" i="203"/>
  <c r="M49" i="203"/>
  <c r="M51" i="203"/>
  <c r="M52" i="203"/>
  <c r="M54" i="203"/>
  <c r="M57" i="203"/>
  <c r="M59" i="203"/>
  <c r="M60" i="203"/>
  <c r="M61" i="203"/>
  <c r="M62" i="203"/>
  <c r="M63" i="203"/>
  <c r="M64" i="203"/>
  <c r="M65" i="203"/>
  <c r="M66" i="203"/>
  <c r="M67" i="203"/>
  <c r="M68" i="203"/>
  <c r="M69" i="203"/>
  <c r="M70" i="203"/>
  <c r="M71" i="203"/>
  <c r="M76" i="203"/>
  <c r="M78" i="203"/>
  <c r="M79" i="203"/>
  <c r="M80" i="203"/>
  <c r="M81" i="203"/>
  <c r="M82" i="203"/>
  <c r="M83" i="203"/>
  <c r="M84" i="203"/>
  <c r="M85" i="203"/>
  <c r="M86" i="203"/>
  <c r="M87" i="203"/>
  <c r="M88" i="203"/>
  <c r="M89" i="203"/>
  <c r="M90" i="203"/>
  <c r="M96" i="203"/>
  <c r="M98" i="203"/>
  <c r="M100" i="203"/>
  <c r="M101" i="203"/>
  <c r="M102" i="203"/>
  <c r="M103" i="203"/>
  <c r="M104" i="203"/>
  <c r="M105" i="203"/>
  <c r="M106" i="203"/>
  <c r="M107" i="203"/>
  <c r="M108" i="203"/>
  <c r="M109" i="203"/>
  <c r="M110" i="203"/>
  <c r="M111" i="203"/>
  <c r="M112" i="203"/>
  <c r="M113" i="203"/>
  <c r="M120" i="203"/>
  <c r="M121" i="203"/>
  <c r="M122" i="203"/>
  <c r="M124" i="203"/>
  <c r="M125" i="203"/>
  <c r="M126" i="203"/>
  <c r="M135" i="203"/>
  <c r="M136" i="203"/>
  <c r="M138" i="203" s="1"/>
  <c r="K26" i="203"/>
  <c r="K72" i="203"/>
  <c r="K74" i="203" s="1"/>
  <c r="K91" i="203"/>
  <c r="K93" i="203" s="1"/>
  <c r="K114" i="203"/>
  <c r="K116" i="203" s="1"/>
  <c r="K127" i="203"/>
  <c r="K138" i="203"/>
  <c r="J26" i="203"/>
  <c r="J55" i="203"/>
  <c r="J72" i="203"/>
  <c r="J74" i="203" s="1"/>
  <c r="J91" i="203"/>
  <c r="J93" i="203" s="1"/>
  <c r="J127" i="203"/>
  <c r="J138" i="203"/>
  <c r="I26" i="203"/>
  <c r="I55" i="203"/>
  <c r="I72" i="203"/>
  <c r="I74" i="203" s="1"/>
  <c r="I91" i="203"/>
  <c r="I93" i="203" s="1"/>
  <c r="I114" i="203"/>
  <c r="I116" i="203" s="1"/>
  <c r="I127" i="203"/>
  <c r="I138" i="203"/>
  <c r="H26" i="203"/>
  <c r="H55" i="203"/>
  <c r="H72" i="203"/>
  <c r="H74" i="203" s="1"/>
  <c r="H91" i="203"/>
  <c r="H93" i="203" s="1"/>
  <c r="H127" i="203"/>
  <c r="H138" i="203"/>
  <c r="G26" i="203"/>
  <c r="G55" i="203"/>
  <c r="G72" i="203"/>
  <c r="G74" i="203" s="1"/>
  <c r="G91" i="203"/>
  <c r="G93" i="203" s="1"/>
  <c r="G114" i="203"/>
  <c r="G116" i="203" s="1"/>
  <c r="G127" i="203"/>
  <c r="G138" i="203"/>
  <c r="F26" i="203"/>
  <c r="F55" i="203"/>
  <c r="F72" i="203"/>
  <c r="F74" i="203" s="1"/>
  <c r="F91" i="203"/>
  <c r="F93" i="203" s="1"/>
  <c r="F114" i="203"/>
  <c r="F116" i="203" s="1"/>
  <c r="F127" i="203"/>
  <c r="F138" i="203"/>
  <c r="F143" i="203"/>
  <c r="F43" i="203"/>
  <c r="F45" i="203" s="1"/>
  <c r="G43" i="203"/>
  <c r="G45" i="203" s="1"/>
  <c r="H43" i="203"/>
  <c r="H45" i="203"/>
  <c r="I43" i="203"/>
  <c r="I45" i="203" s="1"/>
  <c r="K55" i="203"/>
  <c r="H114" i="203"/>
  <c r="H116" i="203" s="1"/>
  <c r="N55" i="203"/>
  <c r="N57" i="203"/>
  <c r="N74" i="203" s="1"/>
  <c r="N72" i="203"/>
  <c r="N76" i="203"/>
  <c r="N93" i="203" s="1"/>
  <c r="N91" i="203"/>
  <c r="N114" i="203"/>
  <c r="N116" i="203"/>
  <c r="N127" i="203"/>
  <c r="E116" i="203"/>
  <c r="M95" i="203"/>
  <c r="E93" i="203"/>
  <c r="E74" i="203"/>
  <c r="N45" i="203"/>
  <c r="M30" i="203"/>
  <c r="M32" i="203"/>
  <c r="M33" i="203"/>
  <c r="M34" i="203"/>
  <c r="M35" i="203"/>
  <c r="M36" i="203"/>
  <c r="M37" i="203"/>
  <c r="M38" i="203"/>
  <c r="M39" i="203"/>
  <c r="M40" i="203"/>
  <c r="M41" i="203"/>
  <c r="M42" i="203"/>
  <c r="K43" i="203"/>
  <c r="K45" i="203" s="1"/>
  <c r="I8" i="203"/>
  <c r="I7" i="203"/>
  <c r="B14" i="202"/>
  <c r="B12" i="194"/>
  <c r="B14" i="201"/>
  <c r="B12" i="201"/>
  <c r="B14" i="200"/>
  <c r="B12" i="200"/>
  <c r="B14" i="199"/>
  <c r="B14" i="198"/>
  <c r="B14" i="197"/>
  <c r="B14" i="196"/>
  <c r="B4" i="195"/>
  <c r="B1" i="195"/>
  <c r="B14" i="194"/>
  <c r="B4" i="193"/>
  <c r="B2" i="193"/>
  <c r="B1" i="193"/>
  <c r="B4" i="192"/>
  <c r="B2" i="192"/>
  <c r="B4" i="191"/>
  <c r="B4" i="190"/>
  <c r="B1" i="190"/>
  <c r="B4" i="189"/>
  <c r="B1" i="189"/>
  <c r="B4" i="188"/>
  <c r="B1" i="188"/>
  <c r="B4" i="187"/>
  <c r="B1" i="187"/>
  <c r="B4" i="186"/>
  <c r="B4" i="185"/>
  <c r="B2" i="185"/>
  <c r="B1" i="185"/>
  <c r="G43" i="184"/>
  <c r="D47" i="184"/>
  <c r="B4" i="184"/>
  <c r="E34" i="183"/>
  <c r="A4" i="183"/>
  <c r="A1" i="183"/>
  <c r="K25" i="182"/>
  <c r="K24" i="182"/>
  <c r="K23" i="182"/>
  <c r="K22" i="182"/>
  <c r="K21" i="182"/>
  <c r="K20" i="182"/>
  <c r="K19" i="182"/>
  <c r="K18" i="182"/>
  <c r="K17" i="182"/>
  <c r="K16" i="182"/>
  <c r="K15" i="182"/>
  <c r="K14" i="182"/>
  <c r="K13" i="182"/>
  <c r="K12" i="182"/>
  <c r="K11" i="182"/>
  <c r="B4" i="182"/>
  <c r="B2" i="182"/>
  <c r="B1" i="182"/>
  <c r="D47" i="181"/>
  <c r="B5" i="181"/>
  <c r="A2" i="181"/>
  <c r="A1" i="181"/>
  <c r="C110" i="180"/>
  <c r="C112" i="180"/>
  <c r="C115" i="180" s="1"/>
  <c r="C117" i="180" s="1"/>
  <c r="C119" i="180" s="1"/>
  <c r="C123" i="180" s="1"/>
  <c r="C44" i="180"/>
  <c r="C48" i="180" s="1"/>
  <c r="C50" i="180" s="1"/>
  <c r="C52" i="180" s="1"/>
  <c r="C54" i="180" s="1"/>
  <c r="C56" i="180" s="1"/>
  <c r="C72" i="180" s="1"/>
  <c r="C74" i="180" s="1"/>
  <c r="C76" i="180" s="1"/>
  <c r="C78" i="180" s="1"/>
  <c r="C80" i="180" s="1"/>
  <c r="C82" i="180" s="1"/>
  <c r="C85" i="180" s="1"/>
  <c r="C87" i="180" s="1"/>
  <c r="C89" i="180" s="1"/>
  <c r="C91" i="180" s="1"/>
  <c r="C96" i="180" s="1"/>
  <c r="C98" i="180" s="1"/>
  <c r="C100" i="180" s="1"/>
  <c r="C102" i="180" s="1"/>
  <c r="C106" i="180" s="1"/>
  <c r="C36" i="180"/>
  <c r="C39" i="180" s="1"/>
  <c r="C13" i="180"/>
  <c r="C15" i="180"/>
  <c r="C18" i="180" s="1"/>
  <c r="C21" i="180" s="1"/>
  <c r="C24" i="180" s="1"/>
  <c r="C28" i="180" s="1"/>
  <c r="B6" i="7"/>
  <c r="L136" i="29"/>
  <c r="K130" i="29"/>
  <c r="E84" i="29"/>
  <c r="B800" i="106"/>
  <c r="K51" i="29"/>
  <c r="E13" i="145" s="1"/>
  <c r="G13" i="145" s="1"/>
  <c r="D53" i="29"/>
  <c r="B792" i="106" s="1"/>
  <c r="D792" i="106" s="1"/>
  <c r="B1018" i="106"/>
  <c r="B726" i="106"/>
  <c r="D726" i="106" s="1"/>
  <c r="C42" i="29"/>
  <c r="B840" i="106"/>
  <c r="D840" i="106" s="1"/>
  <c r="B839" i="106"/>
  <c r="D839" i="106" s="1"/>
  <c r="E42" i="29"/>
  <c r="B843" i="106" s="1"/>
  <c r="D843" i="106" s="1"/>
  <c r="B712" i="106"/>
  <c r="D712" i="106" s="1"/>
  <c r="B705" i="106"/>
  <c r="D705" i="106" s="1"/>
  <c r="F162" i="34"/>
  <c r="C228" i="5"/>
  <c r="C211" i="5"/>
  <c r="C191" i="5"/>
  <c r="D12" i="181"/>
  <c r="B618" i="106"/>
  <c r="D618" i="106" s="1"/>
  <c r="B274" i="106"/>
  <c r="D274" i="106" s="1"/>
  <c r="B206" i="106"/>
  <c r="D206" i="106" s="1"/>
  <c r="B199" i="106"/>
  <c r="D199" i="106" s="1"/>
  <c r="B164" i="106"/>
  <c r="D164" i="106" s="1"/>
  <c r="B156" i="106"/>
  <c r="D156" i="106" s="1"/>
  <c r="B152" i="106"/>
  <c r="E34" i="3"/>
  <c r="B126" i="106"/>
  <c r="D126" i="106" s="1"/>
  <c r="B119" i="106"/>
  <c r="D119" i="106" s="1"/>
  <c r="D34" i="3"/>
  <c r="B108" i="106"/>
  <c r="B104" i="106"/>
  <c r="D104" i="106" s="1"/>
  <c r="D81" i="36"/>
  <c r="B88" i="106"/>
  <c r="D88" i="106" s="1"/>
  <c r="B86" i="106"/>
  <c r="D86" i="106" s="1"/>
  <c r="C34" i="3"/>
  <c r="B91" i="106" s="1"/>
  <c r="D91" i="106" s="1"/>
  <c r="B76" i="106"/>
  <c r="D76" i="106" s="1"/>
  <c r="G13" i="3"/>
  <c r="B180" i="106" s="1"/>
  <c r="D180" i="106" s="1"/>
  <c r="D13" i="3"/>
  <c r="B109" i="106" s="1"/>
  <c r="B189" i="106"/>
  <c r="D189" i="106" s="1"/>
  <c r="B282" i="106"/>
  <c r="D282" i="106" s="1"/>
  <c r="B7773" i="106"/>
  <c r="D87" i="36"/>
  <c r="B61" i="106"/>
  <c r="B52" i="106"/>
  <c r="B51" i="106"/>
  <c r="B49" i="106"/>
  <c r="B48" i="106"/>
  <c r="B47" i="106"/>
  <c r="B46" i="106"/>
  <c r="B45" i="106"/>
  <c r="B44" i="106"/>
  <c r="B43" i="106"/>
  <c r="B42" i="106"/>
  <c r="B41" i="106"/>
  <c r="B50" i="106"/>
  <c r="B7769" i="106"/>
  <c r="B7768" i="106"/>
  <c r="B7766" i="106"/>
  <c r="F78" i="34"/>
  <c r="B7764" i="106"/>
  <c r="J85" i="28"/>
  <c r="B7758" i="106"/>
  <c r="D7758" i="106" s="1"/>
  <c r="J88" i="28"/>
  <c r="J90" i="28" s="1"/>
  <c r="K6" i="29"/>
  <c r="B7763" i="106"/>
  <c r="B7762" i="106"/>
  <c r="K12" i="12"/>
  <c r="K23" i="12"/>
  <c r="K24" i="12"/>
  <c r="B7733" i="106" s="1"/>
  <c r="J12" i="12"/>
  <c r="J21" i="12"/>
  <c r="J23" i="12"/>
  <c r="B7729" i="106"/>
  <c r="B7734" i="106"/>
  <c r="B7726" i="106"/>
  <c r="F161" i="34"/>
  <c r="B36" i="36"/>
  <c r="B39" i="36" s="1"/>
  <c r="B49" i="36" s="1"/>
  <c r="B62" i="36"/>
  <c r="B72" i="36" s="1"/>
  <c r="B76" i="36" s="1"/>
  <c r="B80" i="36" s="1"/>
  <c r="C216" i="5"/>
  <c r="B7761" i="106"/>
  <c r="L127" i="29"/>
  <c r="L129" i="29" s="1"/>
  <c r="L138" i="29"/>
  <c r="L148" i="29"/>
  <c r="I7" i="145"/>
  <c r="I6" i="145"/>
  <c r="D86" i="36"/>
  <c r="D84" i="36"/>
  <c r="K179" i="29"/>
  <c r="K64"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c r="B73" i="106"/>
  <c r="D73" i="106"/>
  <c r="D74" i="106"/>
  <c r="D75" i="106"/>
  <c r="D78" i="106"/>
  <c r="D79" i="106"/>
  <c r="D80" i="106"/>
  <c r="D81" i="106"/>
  <c r="D82" i="106"/>
  <c r="D83" i="106"/>
  <c r="D84" i="106"/>
  <c r="D85" i="106"/>
  <c r="D87" i="106"/>
  <c r="D89" i="106"/>
  <c r="D90" i="106"/>
  <c r="B92" i="106"/>
  <c r="D92" i="106"/>
  <c r="D94" i="106"/>
  <c r="D95" i="106"/>
  <c r="D96" i="106"/>
  <c r="B97" i="106"/>
  <c r="D97" i="106"/>
  <c r="D98" i="106"/>
  <c r="D99" i="106"/>
  <c r="D100" i="106"/>
  <c r="D101" i="106"/>
  <c r="D102" i="106"/>
  <c r="D103" i="106"/>
  <c r="B105" i="106"/>
  <c r="D105" i="106" s="1"/>
  <c r="D106" i="106"/>
  <c r="D107" i="106"/>
  <c r="D108" i="106"/>
  <c r="D109" i="106"/>
  <c r="D110" i="106"/>
  <c r="D111" i="106"/>
  <c r="D112" i="106"/>
  <c r="D113" i="106"/>
  <c r="D114" i="106"/>
  <c r="D115" i="106"/>
  <c r="D116" i="106"/>
  <c r="B117" i="106"/>
  <c r="D117" i="106" s="1"/>
  <c r="D118" i="106"/>
  <c r="D120" i="106"/>
  <c r="D121" i="106"/>
  <c r="B123" i="106"/>
  <c r="D123" i="106" s="1"/>
  <c r="D125" i="106"/>
  <c r="D127" i="106"/>
  <c r="D128" i="106"/>
  <c r="B129" i="106"/>
  <c r="D129" i="106"/>
  <c r="B130" i="106"/>
  <c r="D130" i="106"/>
  <c r="D132" i="106"/>
  <c r="D133" i="106"/>
  <c r="B134" i="106"/>
  <c r="D134" i="106" s="1"/>
  <c r="D135" i="106"/>
  <c r="D136" i="106"/>
  <c r="D137" i="106"/>
  <c r="D138" i="106"/>
  <c r="B140" i="106"/>
  <c r="D140" i="106"/>
  <c r="D142" i="106"/>
  <c r="D143" i="106"/>
  <c r="D144" i="106"/>
  <c r="B145" i="106"/>
  <c r="D145" i="106"/>
  <c r="D146" i="106"/>
  <c r="D147" i="106"/>
  <c r="D148" i="106"/>
  <c r="D149" i="106"/>
  <c r="D150" i="106"/>
  <c r="D151" i="106"/>
  <c r="D152" i="106"/>
  <c r="B153" i="106"/>
  <c r="D153" i="106"/>
  <c r="D154" i="106"/>
  <c r="D155" i="106"/>
  <c r="D158" i="106"/>
  <c r="D159" i="106"/>
  <c r="D160" i="106"/>
  <c r="D161" i="106"/>
  <c r="D162" i="106"/>
  <c r="D163" i="106"/>
  <c r="D165" i="106"/>
  <c r="B166" i="106"/>
  <c r="D166" i="106" s="1"/>
  <c r="D167" i="106"/>
  <c r="D168" i="106"/>
  <c r="B170" i="106"/>
  <c r="D170" i="106" s="1"/>
  <c r="D172" i="106"/>
  <c r="D174" i="106"/>
  <c r="D175" i="106"/>
  <c r="D176" i="106"/>
  <c r="B177" i="106"/>
  <c r="D177" i="106" s="1"/>
  <c r="D178" i="106"/>
  <c r="B179" i="106"/>
  <c r="D179" i="106" s="1"/>
  <c r="D181" i="106"/>
  <c r="D182" i="106"/>
  <c r="D183" i="106"/>
  <c r="B184" i="106"/>
  <c r="D184" i="106" s="1"/>
  <c r="B185" i="106"/>
  <c r="D185" i="106"/>
  <c r="D186" i="106"/>
  <c r="D187" i="106"/>
  <c r="D191" i="106"/>
  <c r="D192" i="106"/>
  <c r="D193" i="106"/>
  <c r="D194" i="106"/>
  <c r="D195" i="106"/>
  <c r="D196" i="106"/>
  <c r="D197" i="106"/>
  <c r="B198" i="106"/>
  <c r="D198" i="106" s="1"/>
  <c r="D200" i="106"/>
  <c r="D201" i="106"/>
  <c r="B202" i="106"/>
  <c r="D202" i="106" s="1"/>
  <c r="D204" i="106"/>
  <c r="D205" i="106"/>
  <c r="D207" i="106"/>
  <c r="B208" i="106"/>
  <c r="D208" i="106" s="1"/>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5" i="106"/>
  <c r="D275" i="106" s="1"/>
  <c r="B276" i="106"/>
  <c r="D276" i="106" s="1"/>
  <c r="D277" i="106"/>
  <c r="D278" i="106"/>
  <c r="B280" i="106"/>
  <c r="D280" i="106"/>
  <c r="M41" i="3"/>
  <c r="B281" i="106"/>
  <c r="D281"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c r="D707" i="106"/>
  <c r="D708" i="106"/>
  <c r="D709" i="106"/>
  <c r="D710" i="106"/>
  <c r="D711" i="106"/>
  <c r="D713" i="106"/>
  <c r="D714" i="106"/>
  <c r="D715" i="106"/>
  <c r="B716" i="106"/>
  <c r="D716" i="106" s="1"/>
  <c r="B717" i="106"/>
  <c r="D717" i="106" s="1"/>
  <c r="B718" i="106"/>
  <c r="D718" i="106"/>
  <c r="B719" i="106"/>
  <c r="D719" i="106" s="1"/>
  <c r="B721" i="106"/>
  <c r="D721" i="106" s="1"/>
  <c r="B722" i="106"/>
  <c r="D722" i="106" s="1"/>
  <c r="B723" i="106"/>
  <c r="D723" i="106"/>
  <c r="B724" i="106"/>
  <c r="D724" i="106"/>
  <c r="B725" i="106"/>
  <c r="D725" i="106" s="1"/>
  <c r="B727" i="106"/>
  <c r="D727" i="106" s="1"/>
  <c r="B728" i="106"/>
  <c r="D728" i="106"/>
  <c r="B729" i="106"/>
  <c r="D729" i="106"/>
  <c r="B730" i="106"/>
  <c r="D730" i="106" s="1"/>
  <c r="B732" i="106"/>
  <c r="D732" i="106" s="1"/>
  <c r="B733" i="106"/>
  <c r="D733" i="106"/>
  <c r="B735" i="106"/>
  <c r="D735" i="106"/>
  <c r="B736" i="106"/>
  <c r="D736" i="106" s="1"/>
  <c r="C57" i="29"/>
  <c r="B737" i="106"/>
  <c r="D737" i="106" s="1"/>
  <c r="B738" i="106"/>
  <c r="D738" i="106" s="1"/>
  <c r="B739" i="106"/>
  <c r="D739" i="106" s="1"/>
  <c r="B740" i="106"/>
  <c r="D740" i="106"/>
  <c r="B741" i="106"/>
  <c r="D741" i="106"/>
  <c r="B742" i="106"/>
  <c r="D742" i="106" s="1"/>
  <c r="B743" i="106"/>
  <c r="D743" i="106" s="1"/>
  <c r="D744" i="106"/>
  <c r="C65" i="29"/>
  <c r="B745" i="106"/>
  <c r="D745" i="106" s="1"/>
  <c r="B746" i="106"/>
  <c r="D746" i="106" s="1"/>
  <c r="B747" i="106"/>
  <c r="D747" i="106" s="1"/>
  <c r="B748" i="106"/>
  <c r="D748" i="106"/>
  <c r="B749" i="106"/>
  <c r="D749" i="106"/>
  <c r="D750" i="106"/>
  <c r="B751" i="106"/>
  <c r="D751" i="106"/>
  <c r="D752" i="106"/>
  <c r="C72" i="29"/>
  <c r="B753" i="106"/>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c r="B779" i="106"/>
  <c r="D779" i="106"/>
  <c r="B780" i="106"/>
  <c r="D780" i="106" s="1"/>
  <c r="B781" i="106"/>
  <c r="D781" i="106" s="1"/>
  <c r="B782" i="106"/>
  <c r="D782" i="106"/>
  <c r="B783" i="106"/>
  <c r="D783" i="106" s="1"/>
  <c r="B784" i="106"/>
  <c r="D784" i="106" s="1"/>
  <c r="D42" i="29"/>
  <c r="B785" i="106" s="1"/>
  <c r="D785" i="106" s="1"/>
  <c r="B786" i="106"/>
  <c r="D786" i="106" s="1"/>
  <c r="B787" i="106"/>
  <c r="D787" i="106"/>
  <c r="B788" i="106"/>
  <c r="D788" i="106"/>
  <c r="D47" i="29"/>
  <c r="B789" i="106" s="1"/>
  <c r="D789" i="106"/>
  <c r="B790" i="106"/>
  <c r="D790" i="106" s="1"/>
  <c r="B791" i="106"/>
  <c r="D791" i="106" s="1"/>
  <c r="B793" i="106"/>
  <c r="D793" i="106"/>
  <c r="B794" i="106"/>
  <c r="D794" i="106" s="1"/>
  <c r="D57" i="29"/>
  <c r="B795" i="106"/>
  <c r="D795" i="106" s="1"/>
  <c r="B796" i="106"/>
  <c r="D796" i="106"/>
  <c r="B797" i="106"/>
  <c r="D797" i="106"/>
  <c r="B798" i="106"/>
  <c r="D798" i="106" s="1"/>
  <c r="D800" i="106"/>
  <c r="B801" i="106"/>
  <c r="D801" i="106"/>
  <c r="D802" i="106"/>
  <c r="B804" i="106"/>
  <c r="D804" i="106"/>
  <c r="B805" i="106"/>
  <c r="D805" i="106" s="1"/>
  <c r="B806" i="106"/>
  <c r="D806" i="106" s="1"/>
  <c r="B807" i="106"/>
  <c r="D807" i="106" s="1"/>
  <c r="D808" i="106"/>
  <c r="B809" i="106"/>
  <c r="D809" i="106" s="1"/>
  <c r="D810" i="106"/>
  <c r="D72" i="29"/>
  <c r="B811" i="106" s="1"/>
  <c r="D811" i="106" s="1"/>
  <c r="B812" i="106"/>
  <c r="D812" i="106" s="1"/>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s="1"/>
  <c r="B833" i="106"/>
  <c r="D833" i="106"/>
  <c r="B834" i="106"/>
  <c r="D834" i="106"/>
  <c r="B835" i="106"/>
  <c r="D835" i="106" s="1"/>
  <c r="E33" i="29"/>
  <c r="B836" i="106" s="1"/>
  <c r="D836" i="106" s="1"/>
  <c r="B837" i="106"/>
  <c r="D837" i="106"/>
  <c r="B838" i="106"/>
  <c r="D838" i="106" s="1"/>
  <c r="B841" i="106"/>
  <c r="D841" i="106"/>
  <c r="B842" i="106"/>
  <c r="D842" i="106" s="1"/>
  <c r="B844" i="106"/>
  <c r="D844" i="106"/>
  <c r="B845" i="106"/>
  <c r="D845" i="106" s="1"/>
  <c r="B846" i="106"/>
  <c r="D846" i="106" s="1"/>
  <c r="E47" i="29"/>
  <c r="B848" i="106"/>
  <c r="D848" i="106" s="1"/>
  <c r="B849" i="106"/>
  <c r="D849" i="106" s="1"/>
  <c r="E53" i="29"/>
  <c r="B850" i="106"/>
  <c r="D850" i="106" s="1"/>
  <c r="B851" i="106"/>
  <c r="D851" i="106" s="1"/>
  <c r="B852" i="106"/>
  <c r="D852" i="106"/>
  <c r="E57" i="29"/>
  <c r="B853" i="106" s="1"/>
  <c r="D853" i="106" s="1"/>
  <c r="B854" i="106"/>
  <c r="D854" i="106"/>
  <c r="B855" i="106"/>
  <c r="D855" i="106" s="1"/>
  <c r="B856" i="106"/>
  <c r="D856" i="106" s="1"/>
  <c r="B857" i="106"/>
  <c r="D857" i="106" s="1"/>
  <c r="B858" i="106"/>
  <c r="D858" i="106"/>
  <c r="B859" i="106"/>
  <c r="D859" i="106" s="1"/>
  <c r="D860" i="106"/>
  <c r="E65" i="29"/>
  <c r="B861" i="106" s="1"/>
  <c r="D861" i="106"/>
  <c r="B862" i="106"/>
  <c r="D862" i="106"/>
  <c r="B863" i="106"/>
  <c r="D863" i="106" s="1"/>
  <c r="B864" i="106"/>
  <c r="D864" i="106" s="1"/>
  <c r="B865" i="106"/>
  <c r="D865" i="106" s="1"/>
  <c r="D866" i="106"/>
  <c r="B867" i="106"/>
  <c r="D867" i="106" s="1"/>
  <c r="D868" i="106"/>
  <c r="E72" i="29"/>
  <c r="B869" i="106"/>
  <c r="D869" i="106" s="1"/>
  <c r="B870" i="106"/>
  <c r="D870" i="106" s="1"/>
  <c r="B872" i="106"/>
  <c r="D872"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c r="B891" i="106"/>
  <c r="D891" i="106" s="1"/>
  <c r="B892" i="106"/>
  <c r="D892" i="106" s="1"/>
  <c r="B893" i="106"/>
  <c r="D893" i="106" s="1"/>
  <c r="B895" i="106"/>
  <c r="D895" i="106"/>
  <c r="B896" i="106"/>
  <c r="D896" i="106" s="1"/>
  <c r="B897" i="106"/>
  <c r="D897" i="106" s="1"/>
  <c r="B898" i="106"/>
  <c r="D898" i="106" s="1"/>
  <c r="B899" i="106"/>
  <c r="D899" i="106"/>
  <c r="B900" i="106"/>
  <c r="D900" i="106" s="1"/>
  <c r="F42" i="29"/>
  <c r="B901" i="106" s="1"/>
  <c r="D901" i="106" s="1"/>
  <c r="B902" i="106"/>
  <c r="D902" i="106" s="1"/>
  <c r="B903" i="106"/>
  <c r="D903" i="106" s="1"/>
  <c r="B904" i="106"/>
  <c r="D904" i="106"/>
  <c r="F47" i="29"/>
  <c r="B906" i="106"/>
  <c r="D906" i="106" s="1"/>
  <c r="B907" i="106"/>
  <c r="D907" i="106"/>
  <c r="F53" i="29"/>
  <c r="B908" i="106" s="1"/>
  <c r="D908" i="106" s="1"/>
  <c r="B909" i="106"/>
  <c r="D909" i="106"/>
  <c r="F57" i="29"/>
  <c r="B911" i="106" s="1"/>
  <c r="D911" i="106"/>
  <c r="B912" i="106"/>
  <c r="D912" i="106" s="1"/>
  <c r="B913" i="106"/>
  <c r="D913" i="106" s="1"/>
  <c r="B914" i="106"/>
  <c r="D914" i="106"/>
  <c r="B915" i="106"/>
  <c r="D915" i="106"/>
  <c r="B916" i="106"/>
  <c r="D916" i="106" s="1"/>
  <c r="B917" i="106"/>
  <c r="D917" i="106" s="1"/>
  <c r="D918" i="106"/>
  <c r="F65" i="29"/>
  <c r="B919" i="106"/>
  <c r="D919" i="106"/>
  <c r="B920" i="106"/>
  <c r="D920" i="106" s="1"/>
  <c r="B921" i="106"/>
  <c r="D921" i="106" s="1"/>
  <c r="B922" i="106"/>
  <c r="D922" i="106"/>
  <c r="B923" i="106"/>
  <c r="D923" i="106" s="1"/>
  <c r="D924" i="106"/>
  <c r="B925" i="106"/>
  <c r="D925" i="106"/>
  <c r="D926" i="106"/>
  <c r="F72" i="29"/>
  <c r="B927" i="106"/>
  <c r="D927" i="106" s="1"/>
  <c r="B928" i="106"/>
  <c r="D928" i="106"/>
  <c r="D932" i="106"/>
  <c r="D933" i="106"/>
  <c r="D934" i="106"/>
  <c r="D935" i="106"/>
  <c r="D936" i="106"/>
  <c r="B937" i="106"/>
  <c r="D937" i="106" s="1"/>
  <c r="B938" i="106"/>
  <c r="D938" i="106" s="1"/>
  <c r="D939" i="106"/>
  <c r="D940" i="106"/>
  <c r="D941" i="106"/>
  <c r="D942" i="106"/>
  <c r="D943" i="106"/>
  <c r="B944" i="106"/>
  <c r="D944" i="106"/>
  <c r="D945" i="106"/>
  <c r="D946" i="106"/>
  <c r="D947" i="106"/>
  <c r="B948" i="106"/>
  <c r="D948" i="106" s="1"/>
  <c r="B949" i="106"/>
  <c r="D949" i="106" s="1"/>
  <c r="B950" i="106"/>
  <c r="D950" i="106" s="1"/>
  <c r="B951" i="106"/>
  <c r="D951" i="106"/>
  <c r="B953" i="106"/>
  <c r="D953" i="106" s="1"/>
  <c r="B954" i="106"/>
  <c r="D954" i="106" s="1"/>
  <c r="B955" i="106"/>
  <c r="D955" i="106" s="1"/>
  <c r="B956" i="106"/>
  <c r="D956" i="106"/>
  <c r="B957" i="106"/>
  <c r="D957" i="106"/>
  <c r="B958" i="106"/>
  <c r="D958" i="106" s="1"/>
  <c r="G42" i="29"/>
  <c r="B959" i="106" s="1"/>
  <c r="D959" i="106" s="1"/>
  <c r="B960" i="106"/>
  <c r="D960" i="106" s="1"/>
  <c r="B961" i="106"/>
  <c r="D961" i="106" s="1"/>
  <c r="B962" i="106"/>
  <c r="D962" i="106"/>
  <c r="G47" i="29"/>
  <c r="B963" i="106" s="1"/>
  <c r="D963" i="106" s="1"/>
  <c r="B964" i="106"/>
  <c r="D964" i="106" s="1"/>
  <c r="B965" i="106"/>
  <c r="D965" i="106" s="1"/>
  <c r="G53" i="29"/>
  <c r="B966" i="106" s="1"/>
  <c r="D966" i="106" s="1"/>
  <c r="B967" i="106"/>
  <c r="D967" i="106"/>
  <c r="B968" i="106"/>
  <c r="D968" i="106" s="1"/>
  <c r="G57" i="29"/>
  <c r="B969" i="106"/>
  <c r="D969" i="106"/>
  <c r="B971" i="106"/>
  <c r="D971" i="106"/>
  <c r="B972" i="106"/>
  <c r="D972" i="106" s="1"/>
  <c r="B973" i="106"/>
  <c r="D973" i="106"/>
  <c r="B974" i="106"/>
  <c r="D974" i="106"/>
  <c r="B975" i="106"/>
  <c r="D975" i="106" s="1"/>
  <c r="D976" i="106"/>
  <c r="B978" i="106"/>
  <c r="D978" i="106" s="1"/>
  <c r="B979" i="106"/>
  <c r="D979" i="106" s="1"/>
  <c r="B980" i="106"/>
  <c r="D980" i="106" s="1"/>
  <c r="B981" i="106"/>
  <c r="D981" i="106"/>
  <c r="D982" i="106"/>
  <c r="B983" i="106"/>
  <c r="D983" i="106" s="1"/>
  <c r="D984" i="106"/>
  <c r="G72" i="29"/>
  <c r="B985" i="106" s="1"/>
  <c r="D985" i="106" s="1"/>
  <c r="B986" i="106"/>
  <c r="D986" i="106"/>
  <c r="B988" i="106"/>
  <c r="D988" i="106"/>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c r="B1007" i="106"/>
  <c r="D1007" i="106" s="1"/>
  <c r="B1008" i="106"/>
  <c r="D1008" i="106" s="1"/>
  <c r="B1009" i="106"/>
  <c r="D1009" i="106" s="1"/>
  <c r="B1011" i="106"/>
  <c r="D1011" i="106" s="1"/>
  <c r="B1012" i="106"/>
  <c r="D1012" i="106"/>
  <c r="B1013" i="106"/>
  <c r="D1013" i="106"/>
  <c r="B1014" i="106"/>
  <c r="D1014" i="106" s="1"/>
  <c r="B1015" i="106"/>
  <c r="D1015" i="106"/>
  <c r="B1016" i="106"/>
  <c r="D1016" i="106"/>
  <c r="H42" i="29"/>
  <c r="B1017" i="106" s="1"/>
  <c r="D1017" i="106" s="1"/>
  <c r="D1018" i="106"/>
  <c r="B1019" i="106"/>
  <c r="D1019" i="106"/>
  <c r="B1020" i="106"/>
  <c r="D1020" i="106"/>
  <c r="H47" i="29"/>
  <c r="B1022" i="106"/>
  <c r="D1022" i="106"/>
  <c r="B1023" i="106"/>
  <c r="D1023" i="106"/>
  <c r="H53" i="29"/>
  <c r="B1024" i="106" s="1"/>
  <c r="D1024" i="106" s="1"/>
  <c r="B1025" i="106"/>
  <c r="D1025" i="106" s="1"/>
  <c r="B1026" i="106"/>
  <c r="D1026" i="106" s="1"/>
  <c r="H57" i="29"/>
  <c r="B1027" i="106" s="1"/>
  <c r="D1027" i="106" s="1"/>
  <c r="B1028" i="106"/>
  <c r="D1028" i="106"/>
  <c r="B1029" i="106"/>
  <c r="D1029" i="106"/>
  <c r="B1030" i="106"/>
  <c r="D1030" i="106"/>
  <c r="B1031" i="106"/>
  <c r="D1031" i="106" s="1"/>
  <c r="B1032" i="106"/>
  <c r="D1032" i="106"/>
  <c r="B1033" i="106"/>
  <c r="D1033" i="106"/>
  <c r="D1034" i="106"/>
  <c r="H65" i="29"/>
  <c r="B1035" i="106"/>
  <c r="D1035" i="106" s="1"/>
  <c r="B1036" i="106"/>
  <c r="D1036" i="106"/>
  <c r="B1037" i="106"/>
  <c r="D1037" i="106"/>
  <c r="B1038" i="106"/>
  <c r="D1038" i="106"/>
  <c r="B1039" i="106"/>
  <c r="D1039" i="106" s="1"/>
  <c r="D1040" i="106"/>
  <c r="B1041" i="106"/>
  <c r="D1041" i="106" s="1"/>
  <c r="D1042" i="106"/>
  <c r="H72" i="29"/>
  <c r="B1043" i="106"/>
  <c r="D1043" i="106" s="1"/>
  <c r="B1044" i="106"/>
  <c r="D1044" i="106"/>
  <c r="B1046" i="106"/>
  <c r="D1046" i="106" s="1"/>
  <c r="H84" i="29"/>
  <c r="H92" i="29"/>
  <c r="K92" i="29"/>
  <c r="B2089" i="106" s="1"/>
  <c r="H100" i="29"/>
  <c r="B1048" i="106"/>
  <c r="D1048" i="106"/>
  <c r="B1049" i="106"/>
  <c r="D1049" i="106" s="1"/>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s="1"/>
  <c r="K14" i="29"/>
  <c r="B1106" i="106"/>
  <c r="D1106" i="106" s="1"/>
  <c r="K15" i="29"/>
  <c r="B1107" i="106" s="1"/>
  <c r="D1107" i="106" s="1"/>
  <c r="K36" i="29"/>
  <c r="K37" i="29"/>
  <c r="B1110" i="106"/>
  <c r="D1110" i="106"/>
  <c r="K38" i="29"/>
  <c r="B1111" i="106"/>
  <c r="D1111" i="106" s="1"/>
  <c r="K39" i="29"/>
  <c r="B1112" i="106" s="1"/>
  <c r="D1112" i="106" s="1"/>
  <c r="K40" i="29"/>
  <c r="B1113" i="106"/>
  <c r="D1113" i="106" s="1"/>
  <c r="K41" i="29"/>
  <c r="B1114" i="106" s="1"/>
  <c r="D1114" i="106"/>
  <c r="K46" i="29"/>
  <c r="B1118" i="106" s="1"/>
  <c r="D1118" i="106" s="1"/>
  <c r="K49" i="29"/>
  <c r="B1120" i="106" s="1"/>
  <c r="D1120" i="106" s="1"/>
  <c r="K55" i="29"/>
  <c r="K60" i="29"/>
  <c r="K61" i="29"/>
  <c r="B1128" i="106"/>
  <c r="D1128" i="106" s="1"/>
  <c r="K62" i="29"/>
  <c r="B1129" i="106" s="1"/>
  <c r="D1129" i="106" s="1"/>
  <c r="K63" i="29"/>
  <c r="B1130" i="106"/>
  <c r="D1130" i="106" s="1"/>
  <c r="D1132" i="106"/>
  <c r="K68" i="29"/>
  <c r="K69" i="29"/>
  <c r="B1136" i="106"/>
  <c r="D1136" i="106" s="1"/>
  <c r="K70" i="29"/>
  <c r="B1137" i="106"/>
  <c r="D1137" i="106" s="1"/>
  <c r="D1138" i="106"/>
  <c r="K71" i="29"/>
  <c r="B1139" i="106"/>
  <c r="D1139" i="106" s="1"/>
  <c r="D1140" i="106"/>
  <c r="K73" i="29"/>
  <c r="B1142" i="106"/>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c r="D1149" i="106"/>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B1221" i="106"/>
  <c r="D1221" i="106"/>
  <c r="D1222" i="106"/>
  <c r="C127" i="29"/>
  <c r="B1223" i="106" s="1"/>
  <c r="D1223" i="106" s="1"/>
  <c r="B1224" i="106"/>
  <c r="D1224" i="106"/>
  <c r="B1227" i="106"/>
  <c r="D1227" i="106"/>
  <c r="B1228" i="106"/>
  <c r="D1228" i="106"/>
  <c r="B1229" i="106"/>
  <c r="D1229" i="106" s="1"/>
  <c r="D1230" i="106"/>
  <c r="D127" i="29"/>
  <c r="B1232" i="106"/>
  <c r="D1232" i="106"/>
  <c r="B1235" i="106"/>
  <c r="D1235" i="106"/>
  <c r="B1236" i="106"/>
  <c r="D1236" i="106" s="1"/>
  <c r="B1237" i="106"/>
  <c r="D1237" i="106"/>
  <c r="D1238" i="106"/>
  <c r="E127" i="29"/>
  <c r="B1240" i="106"/>
  <c r="D1240" i="106"/>
  <c r="E136" i="29"/>
  <c r="E138" i="29" s="1"/>
  <c r="B1243" i="106"/>
  <c r="D1243" i="106"/>
  <c r="B1244" i="106"/>
  <c r="D1244" i="106"/>
  <c r="B1245" i="106"/>
  <c r="D1245" i="106"/>
  <c r="D1246" i="106"/>
  <c r="F127" i="29"/>
  <c r="B1248" i="106"/>
  <c r="D1248" i="106"/>
  <c r="B1251" i="106"/>
  <c r="D1251" i="106"/>
  <c r="B1252" i="106"/>
  <c r="D1252" i="106"/>
  <c r="B1253" i="106"/>
  <c r="D1253" i="106" s="1"/>
  <c r="B1254" i="106"/>
  <c r="D1254" i="106"/>
  <c r="D1255" i="106"/>
  <c r="G127" i="29"/>
  <c r="B1257" i="106"/>
  <c r="D1257" i="106"/>
  <c r="B1260" i="106"/>
  <c r="D1260" i="106" s="1"/>
  <c r="B1261" i="106"/>
  <c r="D1261" i="106"/>
  <c r="B1262" i="106"/>
  <c r="D1262" i="106"/>
  <c r="D1263" i="106"/>
  <c r="H127" i="29"/>
  <c r="B1265" i="106"/>
  <c r="D1265" i="106" s="1"/>
  <c r="H136" i="29"/>
  <c r="H138" i="29"/>
  <c r="B1267" i="106" s="1"/>
  <c r="D1267" i="106" s="1"/>
  <c r="B1268" i="106"/>
  <c r="D1268" i="106"/>
  <c r="B1269" i="106"/>
  <c r="D1269" i="106" s="1"/>
  <c r="B1270" i="106"/>
  <c r="D1270" i="106"/>
  <c r="D1271" i="106"/>
  <c r="H146" i="29"/>
  <c r="H148" i="29" s="1"/>
  <c r="B1272" i="106" s="1"/>
  <c r="D1272"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B1310" i="106"/>
  <c r="D1310" i="106"/>
  <c r="B1311" i="106"/>
  <c r="D1311" i="106" s="1"/>
  <c r="B1312" i="106"/>
  <c r="D1312" i="106" s="1"/>
  <c r="B1313" i="106"/>
  <c r="D1313" i="106" s="1"/>
  <c r="H162" i="29"/>
  <c r="B1314" i="106"/>
  <c r="D1314" i="106"/>
  <c r="B1315" i="106"/>
  <c r="D1315" i="106"/>
  <c r="B1316" i="106"/>
  <c r="D1316" i="106"/>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c r="D1329" i="106"/>
  <c r="K165" i="29"/>
  <c r="B1330" i="106"/>
  <c r="D1330" i="106"/>
  <c r="D1334" i="106"/>
  <c r="B1335" i="106"/>
  <c r="D1335" i="106" s="1"/>
  <c r="D1336" i="106"/>
  <c r="D1337" i="106"/>
  <c r="B1338" i="106"/>
  <c r="D1338" i="106"/>
  <c r="C178" i="29"/>
  <c r="B1341" i="106"/>
  <c r="D1341" i="106"/>
  <c r="D1342" i="106"/>
  <c r="D1343" i="106"/>
  <c r="B1344" i="106"/>
  <c r="D1344" i="106" s="1"/>
  <c r="D178" i="29"/>
  <c r="B1347" i="106"/>
  <c r="D1347" i="106" s="1"/>
  <c r="D1348" i="106"/>
  <c r="D1349" i="106"/>
  <c r="B1350" i="106"/>
  <c r="D1350" i="106" s="1"/>
  <c r="E178" i="29"/>
  <c r="B1351" i="106"/>
  <c r="D1351" i="106"/>
  <c r="E188" i="29"/>
  <c r="E190" i="29"/>
  <c r="B1354" i="106"/>
  <c r="D1354" i="106"/>
  <c r="D1355" i="106"/>
  <c r="D1356" i="106"/>
  <c r="B1357" i="106"/>
  <c r="D1357" i="106"/>
  <c r="F178" i="29"/>
  <c r="B1360" i="106"/>
  <c r="D1360" i="106" s="1"/>
  <c r="D1361" i="106"/>
  <c r="D1362" i="106"/>
  <c r="B1363" i="106"/>
  <c r="D1363" i="106"/>
  <c r="G178" i="29"/>
  <c r="B1364" i="106" s="1"/>
  <c r="D1364" i="106" s="1"/>
  <c r="B1366" i="106"/>
  <c r="D1366" i="106"/>
  <c r="D1367" i="106"/>
  <c r="D1368" i="106"/>
  <c r="B1369" i="106"/>
  <c r="D1369" i="106"/>
  <c r="H178" i="29"/>
  <c r="B1370" i="106"/>
  <c r="D1370" i="106" s="1"/>
  <c r="B1371" i="106"/>
  <c r="D1371" i="106" s="1"/>
  <c r="B1372" i="106"/>
  <c r="D1372" i="106"/>
  <c r="B1373" i="106"/>
  <c r="D1373" i="106" s="1"/>
  <c r="D1374" i="106"/>
  <c r="H198" i="29"/>
  <c r="H202" i="29"/>
  <c r="B1375" i="106"/>
  <c r="D1375" i="106" s="1"/>
  <c r="H188" i="29"/>
  <c r="K176" i="29"/>
  <c r="B1377" i="106" s="1"/>
  <c r="D1377" i="106" s="1"/>
  <c r="D1378" i="106"/>
  <c r="D1379" i="106"/>
  <c r="K177" i="29"/>
  <c r="B1380" i="106" s="1"/>
  <c r="D1380" i="106" s="1"/>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s="1"/>
  <c r="B1407" i="106"/>
  <c r="D1407" i="106"/>
  <c r="B1408" i="106"/>
  <c r="D1408" i="106"/>
  <c r="B1409" i="106"/>
  <c r="D1409" i="106" s="1"/>
  <c r="D223" i="29"/>
  <c r="B1410" i="106" s="1"/>
  <c r="D1410" i="106"/>
  <c r="B1411" i="106"/>
  <c r="D1411" i="106" s="1"/>
  <c r="B1412" i="106"/>
  <c r="D1412" i="106"/>
  <c r="B1413" i="106"/>
  <c r="D1413" i="106"/>
  <c r="B1414" i="106"/>
  <c r="D1414" i="106"/>
  <c r="B1415" i="106"/>
  <c r="D1415" i="106" s="1"/>
  <c r="B1416" i="106"/>
  <c r="D1416" i="106"/>
  <c r="D232" i="29"/>
  <c r="B1418" i="106"/>
  <c r="D1418" i="106" s="1"/>
  <c r="B1419" i="106"/>
  <c r="D1419" i="106" s="1"/>
  <c r="B1420" i="106"/>
  <c r="D1420" i="106"/>
  <c r="D237" i="29"/>
  <c r="B1421" i="106" s="1"/>
  <c r="D1421" i="106" s="1"/>
  <c r="B1422" i="106"/>
  <c r="D1422" i="106"/>
  <c r="B1423" i="106"/>
  <c r="D1423" i="106" s="1"/>
  <c r="D251" i="29"/>
  <c r="B1424" i="106"/>
  <c r="D1424" i="106" s="1"/>
  <c r="B1425" i="106"/>
  <c r="D1425" i="106" s="1"/>
  <c r="B1426" i="106"/>
  <c r="D1426" i="106"/>
  <c r="D255" i="29"/>
  <c r="B1427" i="106"/>
  <c r="D1427" i="106"/>
  <c r="B1428" i="106"/>
  <c r="D1428" i="106"/>
  <c r="B1429" i="106"/>
  <c r="D1429" i="106"/>
  <c r="B1430" i="106"/>
  <c r="D1430" i="106" s="1"/>
  <c r="B1431" i="106"/>
  <c r="D1431" i="106"/>
  <c r="B1432" i="106"/>
  <c r="D1432" i="106"/>
  <c r="B1433" i="106"/>
  <c r="D1433" i="106"/>
  <c r="B1434" i="106"/>
  <c r="D1434" i="106" s="1"/>
  <c r="D1435" i="106"/>
  <c r="D264" i="29"/>
  <c r="B1436" i="106" s="1"/>
  <c r="D1436" i="106" s="1"/>
  <c r="B1437" i="106"/>
  <c r="D1437" i="106"/>
  <c r="B1438" i="106"/>
  <c r="D1438" i="106" s="1"/>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D1453" i="106"/>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c r="K217" i="29"/>
  <c r="B1472" i="106" s="1"/>
  <c r="D1472" i="106" s="1"/>
  <c r="K218" i="29"/>
  <c r="B1473" i="106" s="1"/>
  <c r="D1473" i="106" s="1"/>
  <c r="K209" i="29"/>
  <c r="B3390" i="106"/>
  <c r="D3390" i="106"/>
  <c r="K210" i="29"/>
  <c r="K211" i="29"/>
  <c r="K212" i="29"/>
  <c r="K213" i="29"/>
  <c r="B3065" i="106"/>
  <c r="K214" i="29"/>
  <c r="K220" i="29"/>
  <c r="K222" i="29"/>
  <c r="B3392" i="106" s="1"/>
  <c r="D3392" i="106" s="1"/>
  <c r="K226" i="29"/>
  <c r="K227" i="29"/>
  <c r="B1476" i="106"/>
  <c r="D1476" i="106" s="1"/>
  <c r="K228" i="29"/>
  <c r="B1477" i="106" s="1"/>
  <c r="D1477" i="106" s="1"/>
  <c r="K229" i="29"/>
  <c r="B1478" i="106" s="1"/>
  <c r="D1478" i="106" s="1"/>
  <c r="K230" i="29"/>
  <c r="B1479" i="106" s="1"/>
  <c r="D1479" i="106" s="1"/>
  <c r="K231" i="29"/>
  <c r="B1480" i="106"/>
  <c r="D1480" i="106" s="1"/>
  <c r="K234" i="29"/>
  <c r="B1482" i="106"/>
  <c r="D1482" i="106"/>
  <c r="K235" i="29"/>
  <c r="B1483" i="106"/>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c r="K257" i="29"/>
  <c r="K258" i="29"/>
  <c r="B1493" i="106"/>
  <c r="D1493" i="106"/>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c r="D1503" i="106" s="1"/>
  <c r="K269" i="29"/>
  <c r="B1504" i="106" s="1"/>
  <c r="D1504" i="106" s="1"/>
  <c r="D1505" i="106"/>
  <c r="K270" i="29"/>
  <c r="B1506" i="106"/>
  <c r="D1506" i="106"/>
  <c r="D1507" i="106"/>
  <c r="K272" i="29"/>
  <c r="B1509" i="106" s="1"/>
  <c r="D1509" i="106"/>
  <c r="K274" i="29"/>
  <c r="B1511" i="106" s="1"/>
  <c r="D1511" i="106" s="1"/>
  <c r="K281" i="29"/>
  <c r="K282" i="29"/>
  <c r="B1513" i="106"/>
  <c r="D1513" i="106" s="1"/>
  <c r="K285" i="29"/>
  <c r="B1514" i="106"/>
  <c r="D1514" i="106" s="1"/>
  <c r="K283" i="29"/>
  <c r="B2845" i="106"/>
  <c r="K284" i="29"/>
  <c r="D1516" i="106"/>
  <c r="K276" i="29"/>
  <c r="K277" i="29"/>
  <c r="B1519" i="106"/>
  <c r="D1519" i="106" s="1"/>
  <c r="D1520" i="106"/>
  <c r="D1521" i="106"/>
  <c r="B1522" i="106"/>
  <c r="D1522" i="106"/>
  <c r="C296" i="29"/>
  <c r="B1525" i="106"/>
  <c r="D1525" i="106"/>
  <c r="D1526" i="106"/>
  <c r="D1527" i="106"/>
  <c r="B1528" i="106"/>
  <c r="D1528" i="106" s="1"/>
  <c r="D296" i="29"/>
  <c r="B1529" i="106" s="1"/>
  <c r="D1529" i="106" s="1"/>
  <c r="B1531" i="106"/>
  <c r="D1531" i="106" s="1"/>
  <c r="D1532" i="106"/>
  <c r="D1533" i="106"/>
  <c r="B1534" i="106"/>
  <c r="D1534" i="106"/>
  <c r="E296" i="29"/>
  <c r="B1535" i="106"/>
  <c r="D1535" i="106" s="1"/>
  <c r="E303" i="29"/>
  <c r="B1537" i="106"/>
  <c r="D1537" i="106"/>
  <c r="D1538" i="106"/>
  <c r="D1539" i="106"/>
  <c r="B1540" i="106"/>
  <c r="D1540" i="106"/>
  <c r="F296" i="29"/>
  <c r="B1541" i="106" s="1"/>
  <c r="D1541" i="106" s="1"/>
  <c r="B1543" i="106"/>
  <c r="D1543" i="106" s="1"/>
  <c r="D1544" i="106"/>
  <c r="D1545" i="106"/>
  <c r="B1546" i="106"/>
  <c r="D1546" i="106"/>
  <c r="G296" i="29"/>
  <c r="B1547" i="106"/>
  <c r="D1547" i="106"/>
  <c r="B1549" i="106"/>
  <c r="D1549" i="106"/>
  <c r="D1550" i="106"/>
  <c r="D1551" i="106"/>
  <c r="B1552" i="106"/>
  <c r="D1552" i="106" s="1"/>
  <c r="H296" i="29"/>
  <c r="B1553" i="106"/>
  <c r="D1553" i="106" s="1"/>
  <c r="H303" i="29"/>
  <c r="K294" i="29"/>
  <c r="D1556" i="106"/>
  <c r="D1557" i="106"/>
  <c r="K295" i="29"/>
  <c r="B1558" i="106"/>
  <c r="D1558" i="106"/>
  <c r="K299" i="29"/>
  <c r="K300" i="29"/>
  <c r="K301" i="29"/>
  <c r="K302" i="29"/>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c r="B1779" i="106"/>
  <c r="D1779" i="106"/>
  <c r="B1780" i="106"/>
  <c r="D1780" i="106" s="1"/>
  <c r="B1781" i="106"/>
  <c r="D1781" i="106"/>
  <c r="D1782" i="106"/>
  <c r="B1783" i="106"/>
  <c r="D1783" i="106" s="1"/>
  <c r="B1784" i="106"/>
  <c r="D1784" i="106"/>
  <c r="B1785" i="106"/>
  <c r="D1785" i="106"/>
  <c r="B1786" i="106"/>
  <c r="D1786" i="106" s="1"/>
  <c r="D1787" i="106"/>
  <c r="B1788" i="106"/>
  <c r="D1788" i="106"/>
  <c r="D1789" i="106"/>
  <c r="D1790" i="106"/>
  <c r="C19" i="7"/>
  <c r="B1791" i="106"/>
  <c r="D1791" i="106" s="1"/>
  <c r="F4" i="7"/>
  <c r="B1792" i="106" s="1"/>
  <c r="D1792" i="106" s="1"/>
  <c r="F5" i="7"/>
  <c r="B1793" i="106" s="1"/>
  <c r="D1793" i="106" s="1"/>
  <c r="F6" i="7"/>
  <c r="B1794" i="106" s="1"/>
  <c r="D1794" i="106" s="1"/>
  <c r="F7" i="7"/>
  <c r="B1795" i="106"/>
  <c r="D1795" i="106" s="1"/>
  <c r="F8" i="7"/>
  <c r="B1796" i="106"/>
  <c r="D1796" i="106"/>
  <c r="F10" i="7"/>
  <c r="B1797" i="106"/>
  <c r="D1797" i="106" s="1"/>
  <c r="D1798" i="106"/>
  <c r="F9" i="7"/>
  <c r="B1799" i="106" s="1"/>
  <c r="D1799" i="106" s="1"/>
  <c r="F11" i="7"/>
  <c r="B1800" i="106" s="1"/>
  <c r="D1800" i="106" s="1"/>
  <c r="F12" i="7"/>
  <c r="B1801" i="106"/>
  <c r="D1801" i="106" s="1"/>
  <c r="F14" i="7"/>
  <c r="B1802" i="106"/>
  <c r="D1802" i="106"/>
  <c r="D1803" i="106"/>
  <c r="F15" i="7"/>
  <c r="B1804" i="106" s="1"/>
  <c r="D1804" i="106"/>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c r="B1817" i="106"/>
  <c r="D1817" i="106"/>
  <c r="B1818" i="106"/>
  <c r="D1818" i="106"/>
  <c r="D1819" i="106"/>
  <c r="B1820" i="106"/>
  <c r="D1820" i="106"/>
  <c r="D1821" i="106"/>
  <c r="D1822" i="106"/>
  <c r="E19" i="7"/>
  <c r="B1823" i="106" s="1"/>
  <c r="D1823" i="106" s="1"/>
  <c r="D1824" i="106"/>
  <c r="B1825" i="106"/>
  <c r="D1825" i="106"/>
  <c r="B1826" i="106"/>
  <c r="D1826" i="106" s="1"/>
  <c r="B1827" i="106"/>
  <c r="D1827" i="106" s="1"/>
  <c r="B1828" i="106"/>
  <c r="D1828" i="106" s="1"/>
  <c r="B1829" i="106"/>
  <c r="D1829" i="106"/>
  <c r="B1830" i="106"/>
  <c r="D1830" i="106" s="1"/>
  <c r="B1831" i="106"/>
  <c r="D1831" i="106" s="1"/>
  <c r="B1832" i="106"/>
  <c r="D1832" i="106" s="1"/>
  <c r="C15" i="8"/>
  <c r="B1833" i="106"/>
  <c r="D1833" i="106"/>
  <c r="B1834" i="106"/>
  <c r="D1834" i="106"/>
  <c r="B1835" i="106"/>
  <c r="D1835" i="106"/>
  <c r="B1836" i="106"/>
  <c r="D1836" i="106" s="1"/>
  <c r="C21" i="8"/>
  <c r="B1837" i="106"/>
  <c r="D1837" i="106" s="1"/>
  <c r="B1838" i="106"/>
  <c r="D1838" i="106" s="1"/>
  <c r="B1839" i="106"/>
  <c r="D1839" i="106"/>
  <c r="B1840" i="106"/>
  <c r="D1840" i="106"/>
  <c r="B1841" i="106"/>
  <c r="D1841" i="106" s="1"/>
  <c r="B1842" i="106"/>
  <c r="D1842" i="106" s="1"/>
  <c r="B1843" i="106"/>
  <c r="D1843" i="106" s="1"/>
  <c r="B1844" i="106"/>
  <c r="D1844" i="106"/>
  <c r="B1845" i="106"/>
  <c r="D1845" i="106" s="1"/>
  <c r="B1846" i="106"/>
  <c r="D1846" i="106" s="1"/>
  <c r="D15" i="8"/>
  <c r="B1847" i="106"/>
  <c r="D1847" i="106" s="1"/>
  <c r="B1848" i="106"/>
  <c r="D1848" i="106"/>
  <c r="B1849" i="106"/>
  <c r="D1849" i="106"/>
  <c r="B1850" i="106"/>
  <c r="D1850" i="106"/>
  <c r="D21" i="8"/>
  <c r="B1851" i="106" s="1"/>
  <c r="D1851" i="106" s="1"/>
  <c r="B1852" i="106"/>
  <c r="D1852" i="106" s="1"/>
  <c r="B1853" i="106"/>
  <c r="D1853" i="106" s="1"/>
  <c r="B1854" i="106"/>
  <c r="D1854" i="106"/>
  <c r="B1855" i="106"/>
  <c r="D1855" i="106"/>
  <c r="B1856" i="106"/>
  <c r="D1856" i="106" s="1"/>
  <c r="B1857" i="106"/>
  <c r="D1857" i="106" s="1"/>
  <c r="B1858" i="106"/>
  <c r="D1858" i="106" s="1"/>
  <c r="B1859" i="106"/>
  <c r="D1859" i="106"/>
  <c r="B1860" i="106"/>
  <c r="D1860" i="106" s="1"/>
  <c r="E15" i="8"/>
  <c r="B1861" i="106" s="1"/>
  <c r="D1861" i="106"/>
  <c r="B1862" i="106"/>
  <c r="D1862" i="106" s="1"/>
  <c r="B1863" i="106"/>
  <c r="D1863" i="106"/>
  <c r="B1864" i="106"/>
  <c r="D1864" i="106"/>
  <c r="E21" i="8"/>
  <c r="B1865" i="106"/>
  <c r="D1865" i="106"/>
  <c r="B1866" i="106"/>
  <c r="D1866" i="106"/>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c r="D1874" i="106"/>
  <c r="F13" i="8"/>
  <c r="B3688" i="106"/>
  <c r="D3688" i="106"/>
  <c r="F17" i="8"/>
  <c r="B1876" i="106"/>
  <c r="D1876" i="106" s="1"/>
  <c r="F18" i="8"/>
  <c r="B1877" i="106" s="1"/>
  <c r="D1877" i="106" s="1"/>
  <c r="F20" i="8"/>
  <c r="B1878" i="106"/>
  <c r="D1878" i="106" s="1"/>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c r="D1982" i="106" s="1"/>
  <c r="B1984" i="106"/>
  <c r="D1984" i="106" s="1"/>
  <c r="B1985" i="106"/>
  <c r="D1985" i="106"/>
  <c r="B1986" i="106"/>
  <c r="D1986" i="106"/>
  <c r="B1987" i="106"/>
  <c r="D1987" i="106" s="1"/>
  <c r="B1988" i="106"/>
  <c r="D1988" i="106"/>
  <c r="D1989" i="106"/>
  <c r="I12" i="12"/>
  <c r="B1990" i="106" s="1"/>
  <c r="D1990" i="106" s="1"/>
  <c r="D1991" i="106"/>
  <c r="B1992" i="106"/>
  <c r="D1992" i="106"/>
  <c r="B1993" i="106"/>
  <c r="D1993" i="106" s="1"/>
  <c r="D1994" i="106"/>
  <c r="I23" i="12"/>
  <c r="I24"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c r="B2015" i="106"/>
  <c r="D2015" i="106"/>
  <c r="B2016" i="106"/>
  <c r="D2016" i="106" s="1"/>
  <c r="B2017" i="106"/>
  <c r="D2017" i="106" s="1"/>
  <c r="B2018" i="106"/>
  <c r="D2018" i="106" s="1"/>
  <c r="D16" i="11"/>
  <c r="B2019" i="106"/>
  <c r="D2019" i="106"/>
  <c r="B2020" i="106"/>
  <c r="D2020" i="106"/>
  <c r="B2021" i="106"/>
  <c r="D2021" i="106"/>
  <c r="B2022" i="106"/>
  <c r="D2022" i="106" s="1"/>
  <c r="B2023" i="106"/>
  <c r="D2023" i="106"/>
  <c r="B2024" i="106"/>
  <c r="D2024" i="106"/>
  <c r="E16" i="11"/>
  <c r="B2025" i="106"/>
  <c r="D2025" i="106"/>
  <c r="F8" i="11"/>
  <c r="B2027" i="106"/>
  <c r="D2027" i="106"/>
  <c r="F10" i="11"/>
  <c r="B2028" i="106"/>
  <c r="D2028" i="106" s="1"/>
  <c r="F12" i="11"/>
  <c r="B2029" i="106" s="1"/>
  <c r="D2029" i="106" s="1"/>
  <c r="F13" i="11"/>
  <c r="D2032" i="106"/>
  <c r="B2033" i="106"/>
  <c r="D2033" i="106"/>
  <c r="B2034" i="106"/>
  <c r="D2034" i="106" s="1"/>
  <c r="B2035" i="106"/>
  <c r="D2035" i="106" s="1"/>
  <c r="B2036" i="106"/>
  <c r="D2036" i="106"/>
  <c r="H16" i="11"/>
  <c r="B2037" i="106"/>
  <c r="D2037" i="106"/>
  <c r="D2038" i="106"/>
  <c r="B2039" i="106"/>
  <c r="D2039" i="106" s="1"/>
  <c r="B2040" i="106"/>
  <c r="D2040" i="106"/>
  <c r="B2041" i="106"/>
  <c r="D2041" i="106"/>
  <c r="B2042" i="106"/>
  <c r="D2042" i="106" s="1"/>
  <c r="I16" i="11"/>
  <c r="B2043" i="106"/>
  <c r="D2043" i="106" s="1"/>
  <c r="D2044" i="106"/>
  <c r="B2045" i="106"/>
  <c r="D2045" i="106" s="1"/>
  <c r="B2046" i="106"/>
  <c r="D2046" i="106" s="1"/>
  <c r="B2047" i="106"/>
  <c r="D2047" i="106"/>
  <c r="B2048" i="106"/>
  <c r="D2048" i="106"/>
  <c r="J16" i="11"/>
  <c r="B2049" i="106"/>
  <c r="D2049" i="106" s="1"/>
  <c r="D2050" i="106"/>
  <c r="K8" i="11"/>
  <c r="B2051" i="106"/>
  <c r="D2051" i="106" s="1"/>
  <c r="K10" i="11"/>
  <c r="B2052" i="106"/>
  <c r="D2052" i="106" s="1"/>
  <c r="K12" i="11"/>
  <c r="B2053" i="106" s="1"/>
  <c r="D2053" i="106" s="1"/>
  <c r="K13" i="11"/>
  <c r="B2054" i="106" s="1"/>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89" i="106"/>
  <c r="D2090" i="106"/>
  <c r="B2091" i="106"/>
  <c r="D2091" i="106" s="1"/>
  <c r="B2092" i="106"/>
  <c r="D2092" i="106"/>
  <c r="B2094" i="106"/>
  <c r="D2094" i="106" s="1"/>
  <c r="D2095" i="106"/>
  <c r="D2096" i="106"/>
  <c r="D2097" i="106"/>
  <c r="D2098" i="106"/>
  <c r="D2099" i="106"/>
  <c r="D2100" i="106"/>
  <c r="D2101" i="106"/>
  <c r="D2103" i="106"/>
  <c r="D2104" i="106"/>
  <c r="I47" i="4"/>
  <c r="B2105" i="106"/>
  <c r="D2105" i="106"/>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c r="B2720" i="106"/>
  <c r="D2720" i="106" s="1"/>
  <c r="B2721" i="106"/>
  <c r="D2721" i="106" s="1"/>
  <c r="B2722" i="106"/>
  <c r="D2722" i="106" s="1"/>
  <c r="B2723" i="106"/>
  <c r="D2723" i="106"/>
  <c r="B2724" i="106"/>
  <c r="D2724" i="106" s="1"/>
  <c r="B2725" i="106"/>
  <c r="D2725" i="106" s="1"/>
  <c r="B2726" i="106"/>
  <c r="D2726" i="106" s="1"/>
  <c r="B2727" i="106"/>
  <c r="D2727" i="106"/>
  <c r="B2728" i="106"/>
  <c r="D2728" i="106" s="1"/>
  <c r="B2729" i="106"/>
  <c r="D2729" i="106" s="1"/>
  <c r="B2730" i="106"/>
  <c r="D2730" i="106" s="1"/>
  <c r="B2731" i="106"/>
  <c r="D2731" i="106"/>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c r="B2792" i="106"/>
  <c r="D2792" i="106"/>
  <c r="D2793" i="106"/>
  <c r="B2794" i="106"/>
  <c r="D2794" i="106" s="1"/>
  <c r="B2795" i="106"/>
  <c r="D2795" i="106"/>
  <c r="B2796" i="106"/>
  <c r="D2796" i="106" s="1"/>
  <c r="B2797" i="106"/>
  <c r="D2797" i="106" s="1"/>
  <c r="B2798" i="106"/>
  <c r="D2798" i="106" s="1"/>
  <c r="B2799" i="106"/>
  <c r="D2799" i="106"/>
  <c r="B2800" i="106"/>
  <c r="D2800" i="106" s="1"/>
  <c r="B2801" i="106"/>
  <c r="D2801" i="106" s="1"/>
  <c r="B2802" i="106"/>
  <c r="D2802" i="106" s="1"/>
  <c r="D2803" i="106"/>
  <c r="D2804" i="106"/>
  <c r="B2805" i="106"/>
  <c r="D2805" i="106" s="1"/>
  <c r="B2806" i="106"/>
  <c r="D2806" i="106" s="1"/>
  <c r="B2807" i="106"/>
  <c r="D2807" i="106" s="1"/>
  <c r="B2808" i="106"/>
  <c r="D2808" i="106"/>
  <c r="D2809" i="106"/>
  <c r="B2810" i="106"/>
  <c r="D2810" i="106"/>
  <c r="B2812" i="106"/>
  <c r="D2812" i="106"/>
  <c r="B2813" i="106"/>
  <c r="D2813" i="106" s="1"/>
  <c r="D2814" i="106"/>
  <c r="D2815" i="106"/>
  <c r="D2816" i="106"/>
  <c r="B2817" i="106"/>
  <c r="D2817" i="106" s="1"/>
  <c r="D2818" i="106"/>
  <c r="B2819" i="106"/>
  <c r="D2819" i="106" s="1"/>
  <c r="B2820" i="106"/>
  <c r="D2820" i="106"/>
  <c r="B2821" i="106"/>
  <c r="D2821" i="106"/>
  <c r="B2822" i="106"/>
  <c r="D2822" i="106"/>
  <c r="B2823" i="106"/>
  <c r="D2823" i="106" s="1"/>
  <c r="B2824" i="106"/>
  <c r="D2824" i="106"/>
  <c r="B2825" i="106"/>
  <c r="D2825" i="106"/>
  <c r="B2826" i="106"/>
  <c r="D2826" i="106"/>
  <c r="B2827" i="106"/>
  <c r="D2827" i="106" s="1"/>
  <c r="B2829" i="106"/>
  <c r="D2829" i="106"/>
  <c r="B2831" i="106"/>
  <c r="D2831" i="106"/>
  <c r="B2832" i="106"/>
  <c r="D2832" i="106"/>
  <c r="D2833" i="106"/>
  <c r="D2834" i="106"/>
  <c r="D2835" i="106"/>
  <c r="B2836" i="106"/>
  <c r="D2836" i="106" s="1"/>
  <c r="D2838" i="106"/>
  <c r="D2839" i="106"/>
  <c r="B2840" i="106"/>
  <c r="D2840" i="106" s="1"/>
  <c r="B2841" i="106"/>
  <c r="D2841" i="106"/>
  <c r="B2843" i="106"/>
  <c r="D2843" i="106" s="1"/>
  <c r="B2844" i="106"/>
  <c r="D2844" i="106" s="1"/>
  <c r="D2845" i="106"/>
  <c r="B2846" i="106"/>
  <c r="D2846"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B2887" i="106"/>
  <c r="D2887" i="106"/>
  <c r="I13" i="3"/>
  <c r="B2888" i="106"/>
  <c r="D2888" i="106" s="1"/>
  <c r="D2889" i="106"/>
  <c r="D2890" i="106"/>
  <c r="B2891" i="106"/>
  <c r="D2891" i="106" s="1"/>
  <c r="B2892" i="106"/>
  <c r="D2892" i="106" s="1"/>
  <c r="D2893" i="106"/>
  <c r="B2894" i="106"/>
  <c r="D2894" i="106" s="1"/>
  <c r="L13" i="3"/>
  <c r="B2895" i="106"/>
  <c r="D2895" i="106" s="1"/>
  <c r="D2896" i="106"/>
  <c r="D2897" i="106"/>
  <c r="D2898" i="106"/>
  <c r="D2899" i="106"/>
  <c r="D2900" i="106"/>
  <c r="D2901" i="106"/>
  <c r="D2902" i="106"/>
  <c r="D2903" i="106"/>
  <c r="D2904" i="106"/>
  <c r="D2905" i="106"/>
  <c r="D2906" i="106"/>
  <c r="D2907" i="106"/>
  <c r="B2908" i="106"/>
  <c r="D2908" i="106"/>
  <c r="D2909" i="106"/>
  <c r="I34" i="3"/>
  <c r="B2910" i="106"/>
  <c r="D2910" i="106" s="1"/>
  <c r="B2911" i="106"/>
  <c r="D2911" i="106" s="1"/>
  <c r="B2912" i="106"/>
  <c r="D2912" i="106"/>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s="1"/>
  <c r="B2951" i="106"/>
  <c r="D2951" i="106" s="1"/>
  <c r="B2952" i="106"/>
  <c r="D2952" i="106" s="1"/>
  <c r="B2953" i="106"/>
  <c r="D2953" i="106"/>
  <c r="B2954" i="106"/>
  <c r="D2954" i="106" s="1"/>
  <c r="B2955" i="106"/>
  <c r="D2955" i="106" s="1"/>
  <c r="B2956" i="106"/>
  <c r="D2956" i="106" s="1"/>
  <c r="B2957" i="106"/>
  <c r="D2957" i="106"/>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c r="B2977" i="106"/>
  <c r="D2977" i="106" s="1"/>
  <c r="B2978" i="106"/>
  <c r="D2978" i="106" s="1"/>
  <c r="B2979" i="106"/>
  <c r="D2979" i="106"/>
  <c r="B2980" i="106"/>
  <c r="D2980" i="106" s="1"/>
  <c r="B2981" i="106"/>
  <c r="D2981" i="106" s="1"/>
  <c r="D2982" i="106"/>
  <c r="D2983" i="106"/>
  <c r="D2984" i="106"/>
  <c r="D2985" i="106"/>
  <c r="B2987" i="106"/>
  <c r="D2987" i="106" s="1"/>
  <c r="B2989" i="106"/>
  <c r="D2989" i="106" s="1"/>
  <c r="B2990" i="106"/>
  <c r="D2990" i="106" s="1"/>
  <c r="B2991" i="106"/>
  <c r="D2991" i="106"/>
  <c r="B2992" i="106"/>
  <c r="D2992" i="106" s="1"/>
  <c r="B2993" i="106"/>
  <c r="D2993" i="106" s="1"/>
  <c r="B2994" i="106"/>
  <c r="D2994" i="106" s="1"/>
  <c r="B2995" i="106"/>
  <c r="D2995" i="106"/>
  <c r="B2996" i="106"/>
  <c r="D2996" i="106" s="1"/>
  <c r="B2997" i="106"/>
  <c r="D2997" i="106" s="1"/>
  <c r="B2998" i="106"/>
  <c r="D2998" i="106" s="1"/>
  <c r="B2999" i="106"/>
  <c r="D2999" i="106"/>
  <c r="B3000" i="106"/>
  <c r="D3000" i="106" s="1"/>
  <c r="D3001" i="106"/>
  <c r="D3002" i="106"/>
  <c r="D3003" i="106"/>
  <c r="D3004" i="106"/>
  <c r="D3005" i="106"/>
  <c r="D3006" i="106"/>
  <c r="B3007" i="106"/>
  <c r="D3007" i="106" s="1"/>
  <c r="B3008" i="106"/>
  <c r="D3008" i="106" s="1"/>
  <c r="B3009" i="106"/>
  <c r="D3009" i="106" s="1"/>
  <c r="B3010" i="106"/>
  <c r="D3010" i="106"/>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c r="D3061" i="106"/>
  <c r="D3063" i="106"/>
  <c r="B3064" i="106"/>
  <c r="D3064" i="106"/>
  <c r="D3065" i="106"/>
  <c r="D3066" i="106"/>
  <c r="D3067" i="106"/>
  <c r="D3068" i="106"/>
  <c r="D3069" i="106"/>
  <c r="D3070" i="106"/>
  <c r="B3071" i="106"/>
  <c r="D3071" i="106"/>
  <c r="B3072" i="106"/>
  <c r="D3072" i="106" s="1"/>
  <c r="D3073" i="106"/>
  <c r="D3074" i="106"/>
  <c r="D3075" i="106"/>
  <c r="D3076" i="106"/>
  <c r="D3077" i="106"/>
  <c r="B3078" i="106"/>
  <c r="D3078" i="106" s="1"/>
  <c r="B3079" i="106"/>
  <c r="D3079" i="106"/>
  <c r="B3080" i="106"/>
  <c r="D3080" i="106" s="1"/>
  <c r="D3081" i="106"/>
  <c r="B3082" i="106"/>
  <c r="D3082" i="106"/>
  <c r="B3083" i="106"/>
  <c r="D3083" i="106" s="1"/>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c r="D3231" i="106"/>
  <c r="B3234" i="106"/>
  <c r="D3234" i="106"/>
  <c r="D44" i="4"/>
  <c r="B3236" i="106"/>
  <c r="D3236" i="106" s="1"/>
  <c r="D76" i="4"/>
  <c r="B3237" i="106"/>
  <c r="D3237" i="106"/>
  <c r="D3240" i="106"/>
  <c r="D3241" i="106"/>
  <c r="D3242" i="106"/>
  <c r="D3243" i="106"/>
  <c r="D3244" i="106"/>
  <c r="D3245" i="106"/>
  <c r="D3246" i="106"/>
  <c r="D3247" i="106"/>
  <c r="D3248" i="106"/>
  <c r="D3249" i="106"/>
  <c r="D3250" i="106"/>
  <c r="B3251" i="106"/>
  <c r="D3251" i="106" s="1"/>
  <c r="F44" i="4"/>
  <c r="B3252" i="106"/>
  <c r="D3252" i="106"/>
  <c r="B3253" i="106"/>
  <c r="D3253" i="106"/>
  <c r="F76" i="4"/>
  <c r="B3254" i="106"/>
  <c r="D3254" i="106" s="1"/>
  <c r="B3257" i="106"/>
  <c r="D3257" i="106"/>
  <c r="G44" i="4"/>
  <c r="B3258" i="106" s="1"/>
  <c r="D3258" i="106" s="1"/>
  <c r="B3259" i="106"/>
  <c r="D3259" i="106"/>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c r="B3368" i="106"/>
  <c r="D3368" i="106"/>
  <c r="B3369" i="106"/>
  <c r="D3369" i="106"/>
  <c r="B3370" i="106"/>
  <c r="D3370" i="106" s="1"/>
  <c r="B3371" i="106"/>
  <c r="D3371" i="106"/>
  <c r="B3372" i="106"/>
  <c r="D3372" i="106"/>
  <c r="B3373" i="106"/>
  <c r="D3373" i="106"/>
  <c r="B3374" i="106"/>
  <c r="D3374" i="106" s="1"/>
  <c r="B3375" i="106"/>
  <c r="D3375" i="106"/>
  <c r="B3376" i="106"/>
  <c r="D3376" i="106"/>
  <c r="B3377" i="106"/>
  <c r="D3377" i="106"/>
  <c r="D3378" i="106"/>
  <c r="D3379" i="106"/>
  <c r="K8" i="29"/>
  <c r="B3380" i="106"/>
  <c r="D3380" i="106" s="1"/>
  <c r="K19" i="29"/>
  <c r="B3381" i="106" s="1"/>
  <c r="D3381" i="106"/>
  <c r="D3382" i="106"/>
  <c r="D3383" i="106"/>
  <c r="D3384" i="106"/>
  <c r="D3385" i="106"/>
  <c r="D3386" i="106"/>
  <c r="B3387" i="106"/>
  <c r="D3387" i="106" s="1"/>
  <c r="B3388" i="106"/>
  <c r="D3388" i="106" s="1"/>
  <c r="B3389" i="106"/>
  <c r="D3389" i="106"/>
  <c r="B3391" i="106"/>
  <c r="D3391"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c r="B3450" i="106"/>
  <c r="D3450" i="106"/>
  <c r="B3451" i="106"/>
  <c r="D3451" i="106"/>
  <c r="B3452" i="106"/>
  <c r="D3452" i="106" s="1"/>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s="1"/>
  <c r="B3485" i="106"/>
  <c r="D3485" i="106"/>
  <c r="B3486" i="106"/>
  <c r="D3486" i="106"/>
  <c r="B3487" i="106"/>
  <c r="D3487" i="106"/>
  <c r="B3488" i="106"/>
  <c r="D3488"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s="1"/>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s="1"/>
  <c r="B3550" i="106"/>
  <c r="D3550" i="106"/>
  <c r="B3551" i="106"/>
  <c r="D3551" i="106"/>
  <c r="K13" i="3"/>
  <c r="B3552" i="106"/>
  <c r="D3552" i="106" s="1"/>
  <c r="D3553" i="106"/>
  <c r="D3554" i="106"/>
  <c r="D3555" i="106"/>
  <c r="D3556" i="106"/>
  <c r="D3557" i="106"/>
  <c r="D3558" i="106"/>
  <c r="D3559" i="106"/>
  <c r="D3560" i="106"/>
  <c r="B3561" i="106"/>
  <c r="D3561" i="106"/>
  <c r="B3562" i="106"/>
  <c r="D3562" i="106" s="1"/>
  <c r="D3563" i="106"/>
  <c r="D3564" i="106"/>
  <c r="K34" i="3"/>
  <c r="B3566" i="106"/>
  <c r="D3566" i="106"/>
  <c r="B3567" i="106"/>
  <c r="D3567" i="106"/>
  <c r="B3577" i="106"/>
  <c r="D3577" i="106"/>
  <c r="B3578" i="106"/>
  <c r="D3578" i="106" s="1"/>
  <c r="B3579" i="106"/>
  <c r="D3579" i="106" s="1"/>
  <c r="B3580" i="106"/>
  <c r="D3580" i="106" s="1"/>
  <c r="B3581" i="106"/>
  <c r="D3581" i="106"/>
  <c r="B3582" i="106"/>
  <c r="D3582" i="106" s="1"/>
  <c r="B3583" i="106"/>
  <c r="D3583" i="106" s="1"/>
  <c r="K44" i="4"/>
  <c r="B3584" i="106" s="1"/>
  <c r="D3584" i="106" s="1"/>
  <c r="B3585" i="106"/>
  <c r="D3585" i="106"/>
  <c r="K52" i="4"/>
  <c r="K53" i="4"/>
  <c r="B3589" i="106"/>
  <c r="D3589"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s="1"/>
  <c r="B3625" i="106"/>
  <c r="D3625" i="106"/>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c r="G341" i="29"/>
  <c r="B3649" i="106" s="1"/>
  <c r="D3649" i="106" s="1"/>
  <c r="D3651" i="106"/>
  <c r="B3652" i="106"/>
  <c r="D3652" i="106" s="1"/>
  <c r="B3653" i="106"/>
  <c r="D3653" i="106"/>
  <c r="H339" i="29"/>
  <c r="B3654" i="106" s="1"/>
  <c r="D3654" i="106" s="1"/>
  <c r="B3655" i="106"/>
  <c r="D3655" i="106"/>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c r="K347" i="29"/>
  <c r="B3675" i="106" s="1"/>
  <c r="D3675" i="106" s="1"/>
  <c r="K348" i="29"/>
  <c r="D3677" i="106"/>
  <c r="K350" i="29"/>
  <c r="K351" i="29"/>
  <c r="D3679" i="106"/>
  <c r="D3680" i="106"/>
  <c r="B3682" i="106"/>
  <c r="D3682" i="106"/>
  <c r="B3683" i="106"/>
  <c r="D3683" i="106" s="1"/>
  <c r="B3684" i="106"/>
  <c r="D3684" i="106" s="1"/>
  <c r="B3685" i="106"/>
  <c r="D3685" i="106" s="1"/>
  <c r="B3686" i="106"/>
  <c r="D3686" i="106"/>
  <c r="B3687" i="106"/>
  <c r="D3687" i="106" s="1"/>
  <c r="B3689" i="106"/>
  <c r="D3689" i="106" s="1"/>
  <c r="D3690" i="106"/>
  <c r="D3691" i="106"/>
  <c r="D3692" i="106"/>
  <c r="D3693" i="106"/>
  <c r="D3694" i="106"/>
  <c r="D3695" i="106"/>
  <c r="D3696" i="106"/>
  <c r="D3697" i="106"/>
  <c r="B3698" i="106"/>
  <c r="D3698" i="106" s="1"/>
  <c r="B3699" i="106"/>
  <c r="D3699" i="106"/>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s="1"/>
  <c r="B3723" i="106"/>
  <c r="D3723" i="106"/>
  <c r="B3727" i="106"/>
  <c r="D3727" i="106"/>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s="1"/>
  <c r="B4077" i="106"/>
  <c r="D4077" i="106"/>
  <c r="B4078" i="106"/>
  <c r="D4078" i="106"/>
  <c r="B4079" i="106"/>
  <c r="D4079" i="106"/>
  <c r="B4080" i="106"/>
  <c r="D4080" i="106" s="1"/>
  <c r="B4081" i="106"/>
  <c r="D4081" i="106"/>
  <c r="B4082" i="106"/>
  <c r="D4082" i="106"/>
  <c r="B4083" i="106"/>
  <c r="D4083" i="106"/>
  <c r="B4084" i="106"/>
  <c r="D4084" i="106" s="1"/>
  <c r="B4085" i="106"/>
  <c r="D4085" i="106"/>
  <c r="B4086" i="106"/>
  <c r="D4086" i="106"/>
  <c r="B4087" i="106"/>
  <c r="D4087" i="106"/>
  <c r="D4088" i="106"/>
  <c r="D4089" i="106"/>
  <c r="D4090" i="106"/>
  <c r="D4091" i="106"/>
  <c r="D4092" i="106"/>
  <c r="D4093" i="106"/>
  <c r="D4094" i="106"/>
  <c r="D4095" i="106"/>
  <c r="B4096" i="106"/>
  <c r="D4096" i="106" s="1"/>
  <c r="B4097" i="106"/>
  <c r="D4097" i="106"/>
  <c r="D4098" i="106"/>
  <c r="B4100" i="106"/>
  <c r="D4100" i="106" s="1"/>
  <c r="D4101" i="106"/>
  <c r="B4106" i="106"/>
  <c r="D4106" i="106" s="1"/>
  <c r="B4107" i="106"/>
  <c r="D4107" i="106"/>
  <c r="F17" i="7"/>
  <c r="B4108" i="106"/>
  <c r="D4108" i="106" s="1"/>
  <c r="F18" i="7"/>
  <c r="B4109" i="106" s="1"/>
  <c r="D4109" i="106" s="1"/>
  <c r="B4110" i="106"/>
  <c r="D4110" i="106"/>
  <c r="B4111" i="106"/>
  <c r="D4111" i="106"/>
  <c r="D4112" i="106"/>
  <c r="B4113" i="106"/>
  <c r="D4113" i="106" s="1"/>
  <c r="B4114" i="106"/>
  <c r="D4114" i="106"/>
  <c r="B4115" i="106"/>
  <c r="D4115" i="106" s="1"/>
  <c r="B4116" i="106"/>
  <c r="D4116" i="106" s="1"/>
  <c r="B4117" i="106"/>
  <c r="D4117" i="106" s="1"/>
  <c r="B4118" i="106"/>
  <c r="D4118" i="106"/>
  <c r="D4119" i="106"/>
  <c r="D4120" i="106"/>
  <c r="B4121" i="106"/>
  <c r="D4121" i="106" s="1"/>
  <c r="D4129" i="106"/>
  <c r="C18" i="4"/>
  <c r="B4131" i="106" s="1"/>
  <c r="D4131" i="106" s="1"/>
  <c r="D18" i="4"/>
  <c r="B4132" i="106" s="1"/>
  <c r="D4132" i="106" s="1"/>
  <c r="F18" i="4"/>
  <c r="B4133" i="106"/>
  <c r="D4133" i="106" s="1"/>
  <c r="H18" i="4"/>
  <c r="B4134" i="106"/>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c r="D4176" i="106"/>
  <c r="G49" i="8"/>
  <c r="B4177" i="106"/>
  <c r="D4177" i="106" s="1"/>
  <c r="D4178" i="106"/>
  <c r="B4179" i="106"/>
  <c r="D4179" i="106" s="1"/>
  <c r="B4180" i="106"/>
  <c r="D4180" i="106"/>
  <c r="B4181" i="106"/>
  <c r="D4181" i="106"/>
  <c r="D4182" i="106"/>
  <c r="D4183" i="106"/>
  <c r="D4184" i="106"/>
  <c r="D4185" i="106"/>
  <c r="D4186" i="106"/>
  <c r="D4187" i="106"/>
  <c r="D4188" i="106"/>
  <c r="B4189" i="106"/>
  <c r="D4189" i="106" s="1"/>
  <c r="B4190" i="106"/>
  <c r="D4190" i="106" s="1"/>
  <c r="B4191" i="106"/>
  <c r="D4191" i="106"/>
  <c r="B4192" i="106"/>
  <c r="D4192" i="106" s="1"/>
  <c r="D4193" i="106"/>
  <c r="D4194" i="106"/>
  <c r="D4195" i="106"/>
  <c r="D4196" i="106"/>
  <c r="D4197" i="106"/>
  <c r="D4198" i="106"/>
  <c r="B4199" i="106"/>
  <c r="D4199" i="106" s="1"/>
  <c r="B4200" i="106"/>
  <c r="D4200" i="106" s="1"/>
  <c r="B4201" i="106"/>
  <c r="D4201" i="106" s="1"/>
  <c r="B4202" i="106"/>
  <c r="D4202" i="106"/>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c r="D4229" i="106"/>
  <c r="B4230" i="106"/>
  <c r="D4230" i="106"/>
  <c r="D4231" i="106"/>
  <c r="D4232" i="106"/>
  <c r="D4233" i="106"/>
  <c r="D4234" i="106"/>
  <c r="B4235" i="106"/>
  <c r="D4235" i="106"/>
  <c r="B4236" i="106"/>
  <c r="D4236" i="106"/>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c r="B4301" i="106"/>
  <c r="D4301" i="106"/>
  <c r="B4302" i="106"/>
  <c r="D4302" i="106" s="1"/>
  <c r="B4303" i="106"/>
  <c r="D4303" i="106"/>
  <c r="B4304" i="106"/>
  <c r="D4304" i="106"/>
  <c r="B4305" i="106"/>
  <c r="D4305" i="106"/>
  <c r="B4306" i="106"/>
  <c r="D4306" i="106" s="1"/>
  <c r="B4307" i="106"/>
  <c r="D4307" i="106" s="1"/>
  <c r="B4308" i="106"/>
  <c r="D4308" i="106"/>
  <c r="B4309" i="106"/>
  <c r="D4309" i="106"/>
  <c r="B4310" i="106"/>
  <c r="D4310" i="106" s="1"/>
  <c r="B4311" i="106"/>
  <c r="D4311" i="106"/>
  <c r="B4312" i="106"/>
  <c r="D4312" i="106"/>
  <c r="B4313" i="106"/>
  <c r="D4313" i="106"/>
  <c r="B4314" i="106"/>
  <c r="D4314" i="106" s="1"/>
  <c r="B4315" i="106"/>
  <c r="D4315" i="106"/>
  <c r="B4316" i="106"/>
  <c r="D4316" i="106"/>
  <c r="B4317" i="106"/>
  <c r="D4317" i="106"/>
  <c r="B4318" i="106"/>
  <c r="D4318" i="106" s="1"/>
  <c r="D4319" i="106"/>
  <c r="D4320" i="106"/>
  <c r="B4321" i="106"/>
  <c r="D4321" i="106"/>
  <c r="B4322" i="106"/>
  <c r="D4322" i="106"/>
  <c r="D4323" i="106"/>
  <c r="D4324" i="106"/>
  <c r="D4325" i="106"/>
  <c r="D4326" i="106"/>
  <c r="B4327" i="106"/>
  <c r="D4327" i="106"/>
  <c r="B4328" i="106"/>
  <c r="D4328" i="106"/>
  <c r="B4329" i="106"/>
  <c r="D4329" i="106" s="1"/>
  <c r="B4330" i="106"/>
  <c r="D4330" i="106"/>
  <c r="B4331" i="106"/>
  <c r="D4331" i="106"/>
  <c r="B4332" i="106"/>
  <c r="D4332" i="106"/>
  <c r="B4333" i="106"/>
  <c r="D4333" i="106" s="1"/>
  <c r="B4334" i="106"/>
  <c r="D4334" i="106"/>
  <c r="B4335" i="106"/>
  <c r="D4335" i="106"/>
  <c r="B4336" i="106"/>
  <c r="D4336" i="106"/>
  <c r="B4337" i="106"/>
  <c r="D4337" i="106" s="1"/>
  <c r="B4338" i="106"/>
  <c r="D4338" i="106"/>
  <c r="B4339" i="106"/>
  <c r="D4339" i="106"/>
  <c r="B4340" i="106"/>
  <c r="D4340" i="106"/>
  <c r="B4341" i="106"/>
  <c r="D4341" i="106" s="1"/>
  <c r="B4342" i="106"/>
  <c r="D4342" i="106"/>
  <c r="B4343" i="106"/>
  <c r="D4343" i="106"/>
  <c r="B4344" i="106"/>
  <c r="D4344" i="106"/>
  <c r="B4345" i="106"/>
  <c r="D4345" i="106" s="1"/>
  <c r="B4346" i="106"/>
  <c r="D4346" i="106" s="1"/>
  <c r="D4347" i="106"/>
  <c r="D4348" i="106"/>
  <c r="D4349" i="106"/>
  <c r="D4350" i="106"/>
  <c r="B4351" i="106"/>
  <c r="D4351" i="106" s="1"/>
  <c r="B4352" i="106"/>
  <c r="D4352" i="106"/>
  <c r="B4353" i="106"/>
  <c r="D4353" i="106"/>
  <c r="B4354" i="106"/>
  <c r="D4354" i="106"/>
  <c r="B4355" i="106"/>
  <c r="D4355" i="106" s="1"/>
  <c r="B4356" i="106"/>
  <c r="D4356" i="106"/>
  <c r="B4358" i="106"/>
  <c r="D4358" i="106"/>
  <c r="B4359" i="106"/>
  <c r="D4359" i="106"/>
  <c r="B4360" i="106"/>
  <c r="D4360" i="106" s="1"/>
  <c r="B4361" i="106"/>
  <c r="D4361" i="106" s="1"/>
  <c r="B4362" i="106"/>
  <c r="D4362" i="106"/>
  <c r="B4364" i="106"/>
  <c r="D4364" i="106"/>
  <c r="B4365" i="106"/>
  <c r="D4365" i="106" s="1"/>
  <c r="B4366" i="106"/>
  <c r="D4366" i="106" s="1"/>
  <c r="D4367" i="106"/>
  <c r="B4368" i="106"/>
  <c r="D4368" i="106" s="1"/>
  <c r="B4369" i="106"/>
  <c r="D4369" i="106" s="1"/>
  <c r="B4370" i="106"/>
  <c r="D4370" i="106"/>
  <c r="D4371" i="106"/>
  <c r="D4374" i="106"/>
  <c r="B4375" i="106"/>
  <c r="D4375" i="106" s="1"/>
  <c r="B4376" i="106"/>
  <c r="D4376" i="106" s="1"/>
  <c r="B4377" i="106"/>
  <c r="D4377" i="106"/>
  <c r="B4378" i="106"/>
  <c r="D4378" i="106" s="1"/>
  <c r="B4379" i="106"/>
  <c r="D4379" i="106" s="1"/>
  <c r="B4380" i="106"/>
  <c r="D4380" i="106" s="1"/>
  <c r="B4381" i="106"/>
  <c r="D4381" i="106"/>
  <c r="B4382" i="106"/>
  <c r="D4382" i="106" s="1"/>
  <c r="D4383" i="106"/>
  <c r="D4384" i="106"/>
  <c r="D4385" i="106"/>
  <c r="D4386" i="106"/>
  <c r="D4387" i="106"/>
  <c r="D4388" i="106"/>
  <c r="D4389" i="106"/>
  <c r="D4390" i="106"/>
  <c r="B4391" i="106"/>
  <c r="D4391" i="106" s="1"/>
  <c r="B4392" i="106"/>
  <c r="D4392" i="106" s="1"/>
  <c r="B4393" i="106"/>
  <c r="D4393" i="106"/>
  <c r="B4394" i="106"/>
  <c r="D4394" i="106" s="1"/>
  <c r="B4399" i="106"/>
  <c r="D4399" i="106" s="1"/>
  <c r="B4400" i="106"/>
  <c r="D4400" i="106"/>
  <c r="B4401" i="106"/>
  <c r="D4401" i="106"/>
  <c r="B4402" i="106"/>
  <c r="D4402" i="106" s="1"/>
  <c r="D4403" i="106"/>
  <c r="D4404" i="106"/>
  <c r="D4405" i="106"/>
  <c r="D4406" i="106"/>
  <c r="B4407" i="106"/>
  <c r="D4407" i="106"/>
  <c r="B4408" i="106"/>
  <c r="D4408" i="106" s="1"/>
  <c r="B4409" i="106"/>
  <c r="D4409" i="106" s="1"/>
  <c r="B4410" i="106"/>
  <c r="D4410" i="106"/>
  <c r="B4415" i="106"/>
  <c r="D4415" i="106"/>
  <c r="B4416" i="106"/>
  <c r="D4416" i="106" s="1"/>
  <c r="B4417" i="106"/>
  <c r="D4417" i="106" s="1"/>
  <c r="B4418" i="106"/>
  <c r="D4418" i="106"/>
  <c r="B4419" i="106"/>
  <c r="D4419" i="106"/>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s="1"/>
  <c r="B4795" i="106"/>
  <c r="D4795" i="106"/>
  <c r="B4796" i="106"/>
  <c r="D4796" i="106"/>
  <c r="B4797" i="106"/>
  <c r="D4797" i="106"/>
  <c r="D4798" i="106"/>
  <c r="B4799" i="106"/>
  <c r="D4799" i="106"/>
  <c r="D4800" i="106"/>
  <c r="B4801" i="106"/>
  <c r="D4801" i="106"/>
  <c r="B4802" i="106"/>
  <c r="D4802" i="106"/>
  <c r="D4803" i="106"/>
  <c r="B4804" i="106"/>
  <c r="D4804" i="106"/>
  <c r="B4805" i="106"/>
  <c r="D4805" i="106" s="1"/>
  <c r="B4806" i="106"/>
  <c r="D4806" i="106"/>
  <c r="D4807" i="106"/>
  <c r="B4808" i="106"/>
  <c r="D4808" i="106" s="1"/>
  <c r="D4809" i="106"/>
  <c r="B4810" i="106"/>
  <c r="D4810" i="106" s="1"/>
  <c r="B4811" i="106"/>
  <c r="D4811" i="106"/>
  <c r="D4812" i="106"/>
  <c r="B4813" i="106"/>
  <c r="D4813" i="106" s="1"/>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c r="B4865" i="106"/>
  <c r="D4865" i="106" s="1"/>
  <c r="D4866" i="106"/>
  <c r="D4867" i="106"/>
  <c r="B4868" i="106"/>
  <c r="D4868" i="106" s="1"/>
  <c r="D4869" i="106"/>
  <c r="D4870" i="106"/>
  <c r="D4871" i="106"/>
  <c r="D4872" i="106"/>
  <c r="D4873" i="106"/>
  <c r="B4874" i="106"/>
  <c r="D4874" i="106"/>
  <c r="B4875" i="106"/>
  <c r="D4875" i="106" s="1"/>
  <c r="B4876" i="106"/>
  <c r="D4876" i="106"/>
  <c r="B4877" i="106"/>
  <c r="D4877" i="106"/>
  <c r="B4878" i="106"/>
  <c r="D4878" i="106"/>
  <c r="B4879" i="106"/>
  <c r="D4879" i="106" s="1"/>
  <c r="D4880" i="106"/>
  <c r="B4881" i="106"/>
  <c r="D4881" i="106" s="1"/>
  <c r="B4882" i="106"/>
  <c r="D4882" i="106"/>
  <c r="B4883" i="106"/>
  <c r="D4883" i="106"/>
  <c r="B4884" i="106"/>
  <c r="D4884" i="106"/>
  <c r="B4885" i="106"/>
  <c r="D4885" i="106" s="1"/>
  <c r="B4886" i="106"/>
  <c r="D4886" i="106"/>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s="1"/>
  <c r="B4917" i="106"/>
  <c r="D4917" i="106"/>
  <c r="B4918" i="106"/>
  <c r="D4918" i="106" s="1"/>
  <c r="B4919" i="106"/>
  <c r="D4919" i="106"/>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s="1"/>
  <c r="B4946" i="106"/>
  <c r="D4946" i="106"/>
  <c r="B4947" i="106"/>
  <c r="D4947" i="106"/>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c r="B5013" i="106"/>
  <c r="D5013" i="106" s="1"/>
  <c r="B5014" i="106"/>
  <c r="D5014" i="106"/>
  <c r="D5015" i="106"/>
  <c r="D5016" i="106"/>
  <c r="D5017" i="106"/>
  <c r="D5018" i="106"/>
  <c r="D5019" i="106"/>
  <c r="D5020" i="106"/>
  <c r="D5021" i="106"/>
  <c r="B5022" i="106"/>
  <c r="D5022" i="106"/>
  <c r="B5023" i="106"/>
  <c r="D5023" i="106" s="1"/>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s="1"/>
  <c r="B5060" i="106"/>
  <c r="D5060" i="106"/>
  <c r="B5061" i="106"/>
  <c r="D5061" i="106" s="1"/>
  <c r="D5062" i="106"/>
  <c r="B5063" i="106"/>
  <c r="D5063" i="106"/>
  <c r="B5064" i="106"/>
  <c r="D5064" i="106"/>
  <c r="B5065" i="106"/>
  <c r="D5065" i="106"/>
  <c r="B5067" i="106"/>
  <c r="D5067" i="106" s="1"/>
  <c r="B5068" i="106"/>
  <c r="D5068" i="106"/>
  <c r="B5069" i="106"/>
  <c r="D5069" i="106"/>
  <c r="B5070" i="106"/>
  <c r="D5070" i="106"/>
  <c r="B5072" i="106"/>
  <c r="D5072" i="106" s="1"/>
  <c r="B5073" i="106"/>
  <c r="D5073" i="106"/>
  <c r="B5074" i="106"/>
  <c r="D5074" i="106"/>
  <c r="B5075" i="106"/>
  <c r="D5075" i="106"/>
  <c r="B5076" i="106"/>
  <c r="D5076" i="106" s="1"/>
  <c r="B5077" i="106"/>
  <c r="D5077" i="106"/>
  <c r="B5078" i="106"/>
  <c r="D5078" i="106"/>
  <c r="B5079" i="106"/>
  <c r="D5079" i="106"/>
  <c r="B5080" i="106"/>
  <c r="D5080" i="106" s="1"/>
  <c r="B5081" i="106"/>
  <c r="D5081" i="106"/>
  <c r="B5082" i="106"/>
  <c r="D5082" i="106"/>
  <c r="B5083" i="106"/>
  <c r="D5083" i="106"/>
  <c r="B5084" i="106"/>
  <c r="D5084" i="106" s="1"/>
  <c r="B5085" i="106"/>
  <c r="D5085" i="106"/>
  <c r="B5086" i="106"/>
  <c r="D5086" i="106"/>
  <c r="B5088" i="106"/>
  <c r="D5088" i="106"/>
  <c r="B5089" i="106"/>
  <c r="D5089" i="106" s="1"/>
  <c r="B5091" i="106"/>
  <c r="D5091" i="106"/>
  <c r="B5092" i="106"/>
  <c r="D5092" i="106"/>
  <c r="B5093" i="106"/>
  <c r="D5093" i="106"/>
  <c r="B5094" i="106"/>
  <c r="D5094" i="106" s="1"/>
  <c r="B5095" i="106"/>
  <c r="D5095" i="106"/>
  <c r="B5097" i="106"/>
  <c r="D5097" i="106"/>
  <c r="B5098" i="106"/>
  <c r="D5098" i="106"/>
  <c r="B5099" i="106"/>
  <c r="D5099" i="106" s="1"/>
  <c r="B5100" i="106"/>
  <c r="D5100" i="106"/>
  <c r="B5101" i="106"/>
  <c r="D5101" i="106"/>
  <c r="B5103" i="106"/>
  <c r="D5103" i="106"/>
  <c r="B5104" i="106"/>
  <c r="D5104" i="106" s="1"/>
  <c r="B5105" i="106"/>
  <c r="D5105" i="106"/>
  <c r="B5106" i="106"/>
  <c r="D5106" i="106"/>
  <c r="B5107" i="106"/>
  <c r="D5107" i="106"/>
  <c r="B5108" i="106"/>
  <c r="D5108" i="106" s="1"/>
  <c r="B5109" i="106"/>
  <c r="D5109" i="106"/>
  <c r="B5110" i="106"/>
  <c r="D5110" i="106"/>
  <c r="B5111" i="106"/>
  <c r="D5111" i="106"/>
  <c r="B5113" i="106"/>
  <c r="D5113" i="106" s="1"/>
  <c r="B5114" i="106"/>
  <c r="D5114" i="106"/>
  <c r="B5115" i="106"/>
  <c r="D5115" i="106"/>
  <c r="B5116" i="106"/>
  <c r="D5116" i="106"/>
  <c r="B5117" i="106"/>
  <c r="D5117" i="106" s="1"/>
  <c r="B5118" i="106"/>
  <c r="D5118" i="106"/>
  <c r="B5119" i="106"/>
  <c r="D5119" i="106"/>
  <c r="B5122" i="106"/>
  <c r="D5122" i="106"/>
  <c r="B5123" i="106"/>
  <c r="D5123" i="106" s="1"/>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c r="D5140" i="106"/>
  <c r="D5141" i="106"/>
  <c r="B5142" i="106"/>
  <c r="D5142" i="106"/>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s="1"/>
  <c r="D5166" i="106"/>
  <c r="B5167" i="106"/>
  <c r="D5167" i="106"/>
  <c r="B5168" i="106"/>
  <c r="D5168" i="106" s="1"/>
  <c r="D5169" i="106"/>
  <c r="D5170" i="106"/>
  <c r="B5171" i="106"/>
  <c r="D5171" i="106"/>
  <c r="D5172" i="106"/>
  <c r="D5173" i="106"/>
  <c r="D5174" i="106"/>
  <c r="B5175" i="106"/>
  <c r="D5175" i="106"/>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c r="B5231" i="106"/>
  <c r="D5231" i="106" s="1"/>
  <c r="B5233" i="106"/>
  <c r="D5233" i="106"/>
  <c r="D5234" i="106"/>
  <c r="D5235" i="106"/>
  <c r="D5236" i="106"/>
  <c r="D5237" i="106"/>
  <c r="D5238" i="106"/>
  <c r="B5239" i="106"/>
  <c r="D5239" i="106" s="1"/>
  <c r="B5240" i="106"/>
  <c r="D5240" i="106"/>
  <c r="B5241" i="106"/>
  <c r="D5241" i="106"/>
  <c r="B5242" i="106"/>
  <c r="D5242" i="106"/>
  <c r="B5243" i="106"/>
  <c r="D5243" i="106" s="1"/>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c r="D5276" i="106"/>
  <c r="D5277" i="106"/>
  <c r="B5278" i="106"/>
  <c r="D5278" i="106"/>
  <c r="B5279" i="106"/>
  <c r="D5279" i="106" s="1"/>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s="1"/>
  <c r="B5335" i="106"/>
  <c r="D5335" i="106"/>
  <c r="B5336" i="106"/>
  <c r="D5336" i="106"/>
  <c r="B5337" i="106"/>
  <c r="D5337" i="106"/>
  <c r="B5338" i="106"/>
  <c r="D5338" i="106" s="1"/>
  <c r="B5340" i="106"/>
  <c r="D5340" i="106"/>
  <c r="B5341" i="106"/>
  <c r="D5341" i="106"/>
  <c r="B5343" i="106"/>
  <c r="D5343" i="106"/>
  <c r="B5344" i="106"/>
  <c r="D5344" i="106" s="1"/>
  <c r="B5345" i="106"/>
  <c r="D5345" i="106"/>
  <c r="B5346" i="106"/>
  <c r="D5346" i="106"/>
  <c r="B5347" i="106"/>
  <c r="D5347" i="106"/>
  <c r="B5349" i="106"/>
  <c r="D5349" i="106" s="1"/>
  <c r="B5350" i="106"/>
  <c r="D5350" i="106"/>
  <c r="B5351" i="106"/>
  <c r="D5351" i="106"/>
  <c r="B5352" i="106"/>
  <c r="D5352" i="106"/>
  <c r="B5353" i="106"/>
  <c r="D5353" i="106" s="1"/>
  <c r="B5354" i="106"/>
  <c r="D5354" i="106"/>
  <c r="B5357" i="106"/>
  <c r="D5357" i="106"/>
  <c r="B5358" i="106"/>
  <c r="D5358" i="106"/>
  <c r="B5359" i="106"/>
  <c r="D5359" i="106" s="1"/>
  <c r="B5361" i="106"/>
  <c r="D5361" i="106"/>
  <c r="B5362" i="106"/>
  <c r="D5362" i="106"/>
  <c r="D5363" i="106"/>
  <c r="D5364" i="106"/>
  <c r="D5365" i="106"/>
  <c r="D5366" i="106"/>
  <c r="B5368" i="106"/>
  <c r="D5368" i="106"/>
  <c r="B5370" i="106"/>
  <c r="D5370" i="106"/>
  <c r="D5371" i="106"/>
  <c r="D5372" i="106"/>
  <c r="D5373" i="106"/>
  <c r="B5374" i="106"/>
  <c r="D5374" i="106"/>
  <c r="B5375" i="106"/>
  <c r="D5375" i="106" s="1"/>
  <c r="D5376" i="106"/>
  <c r="D5377" i="106"/>
  <c r="D5378" i="106"/>
  <c r="D5379" i="106"/>
  <c r="D5380" i="106"/>
  <c r="D5381" i="106"/>
  <c r="D5382" i="106"/>
  <c r="B5384" i="106"/>
  <c r="D5384" i="106"/>
  <c r="D5385" i="106"/>
  <c r="D5386" i="106"/>
  <c r="B5387" i="106"/>
  <c r="D5387" i="106" s="1"/>
  <c r="D5388" i="106"/>
  <c r="D5389" i="106"/>
  <c r="D5390" i="106"/>
  <c r="B5391" i="106"/>
  <c r="D5391" i="106"/>
  <c r="D5392" i="106"/>
  <c r="B5393" i="106"/>
  <c r="D5393" i="106" s="1"/>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s="1"/>
  <c r="B5426" i="106"/>
  <c r="D5426" i="106"/>
  <c r="D5427" i="106"/>
  <c r="D5428" i="106"/>
  <c r="D5429" i="106"/>
  <c r="D5430" i="106"/>
  <c r="B5431" i="106"/>
  <c r="D5431" i="106" s="1"/>
  <c r="B5432" i="106"/>
  <c r="D5432" i="106"/>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s="1"/>
  <c r="B5512" i="106"/>
  <c r="D5512" i="106"/>
  <c r="B5514" i="106"/>
  <c r="D5514" i="106"/>
  <c r="B5515" i="106"/>
  <c r="D5515" i="106"/>
  <c r="B5516" i="106"/>
  <c r="D5516" i="106" s="1"/>
  <c r="B5517" i="106"/>
  <c r="D5517" i="106"/>
  <c r="B5519" i="106"/>
  <c r="D5519" i="106"/>
  <c r="B5520" i="106"/>
  <c r="D5520" i="106"/>
  <c r="B5522" i="106"/>
  <c r="D5522" i="106" s="1"/>
  <c r="B5523" i="106"/>
  <c r="D5523" i="106"/>
  <c r="B5524" i="106"/>
  <c r="D5524" i="106"/>
  <c r="B5525" i="106"/>
  <c r="D5525" i="106"/>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s="1"/>
  <c r="B5560" i="106"/>
  <c r="D5560" i="106"/>
  <c r="B5561" i="106"/>
  <c r="D5561" i="106"/>
  <c r="B5563" i="106"/>
  <c r="D5563" i="106"/>
  <c r="B5564" i="106"/>
  <c r="D5564" i="106" s="1"/>
  <c r="B5565" i="106"/>
  <c r="D5565" i="106"/>
  <c r="B5566" i="106"/>
  <c r="D5566" i="106"/>
  <c r="B5567" i="106"/>
  <c r="D5567" i="106"/>
  <c r="B5568" i="106"/>
  <c r="D5568" i="106" s="1"/>
  <c r="B5569" i="106"/>
  <c r="D5569" i="106"/>
  <c r="B5570" i="106"/>
  <c r="D5570" i="106"/>
  <c r="B5571" i="106"/>
  <c r="D5571" i="106"/>
  <c r="B5572" i="106"/>
  <c r="D5572" i="106" s="1"/>
  <c r="B5573" i="106"/>
  <c r="D5573" i="106"/>
  <c r="B5574" i="106"/>
  <c r="D5574" i="106"/>
  <c r="B5575" i="106"/>
  <c r="D5575" i="106"/>
  <c r="B5576" i="106"/>
  <c r="D5576" i="106" s="1"/>
  <c r="B5577" i="106"/>
  <c r="D5577" i="106"/>
  <c r="B5578" i="106"/>
  <c r="D5578" i="106"/>
  <c r="B5580" i="106"/>
  <c r="D5580" i="106"/>
  <c r="B5581" i="106"/>
  <c r="D5581" i="106" s="1"/>
  <c r="B5583" i="106"/>
  <c r="D5583" i="106"/>
  <c r="B5584" i="106"/>
  <c r="D5584" i="106"/>
  <c r="B5585" i="106"/>
  <c r="D5585" i="106"/>
  <c r="B5586" i="106"/>
  <c r="D5586" i="106" s="1"/>
  <c r="B5589" i="106"/>
  <c r="D5589" i="106"/>
  <c r="B5590" i="106"/>
  <c r="D5590" i="106"/>
  <c r="B5591" i="106"/>
  <c r="D5591" i="106"/>
  <c r="B5593" i="106"/>
  <c r="D5593" i="106" s="1"/>
  <c r="B5594" i="106"/>
  <c r="D5594" i="106"/>
  <c r="D5595" i="106"/>
  <c r="D5596" i="106"/>
  <c r="D5597" i="106"/>
  <c r="D5598" i="106"/>
  <c r="B5600" i="106"/>
  <c r="D5600" i="106" s="1"/>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c r="D5620" i="106"/>
  <c r="D5621" i="106"/>
  <c r="D5622" i="106"/>
  <c r="D5623" i="106"/>
  <c r="D5624" i="106"/>
  <c r="B5625" i="106"/>
  <c r="D5625" i="106" s="1"/>
  <c r="D5626" i="106"/>
  <c r="B5627" i="106"/>
  <c r="D5627" i="106" s="1"/>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s="1"/>
  <c r="D5660" i="106"/>
  <c r="D5661" i="106"/>
  <c r="D5662" i="106"/>
  <c r="D5663" i="106"/>
  <c r="B5664" i="106"/>
  <c r="D5664" i="106"/>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c r="D5693" i="106"/>
  <c r="D5694" i="106"/>
  <c r="B5695" i="106"/>
  <c r="D5695" i="106"/>
  <c r="B5696" i="106"/>
  <c r="D5696" i="106" s="1"/>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s="1"/>
  <c r="B5722" i="106"/>
  <c r="D5722" i="106" s="1"/>
  <c r="B5723" i="106"/>
  <c r="D5723" i="106" s="1"/>
  <c r="B5724" i="106"/>
  <c r="D5724" i="106"/>
  <c r="B5726" i="106"/>
  <c r="D5726" i="106" s="1"/>
  <c r="B5727" i="106"/>
  <c r="D5727" i="106" s="1"/>
  <c r="B5728" i="106"/>
  <c r="D5728" i="106"/>
  <c r="B5729" i="106"/>
  <c r="D5729" i="106"/>
  <c r="B5731" i="106"/>
  <c r="D5731" i="106" s="1"/>
  <c r="B5732" i="106"/>
  <c r="D5732" i="106" s="1"/>
  <c r="B5734" i="106"/>
  <c r="D5734" i="106"/>
  <c r="B5735" i="106"/>
  <c r="D5735" i="106"/>
  <c r="B5736" i="106"/>
  <c r="D5736" i="106" s="1"/>
  <c r="B5738" i="106"/>
  <c r="D5738" i="106" s="1"/>
  <c r="B5739" i="106"/>
  <c r="D5739" i="106"/>
  <c r="B5740" i="106"/>
  <c r="D5740" i="106"/>
  <c r="B5742" i="106"/>
  <c r="D5742" i="106" s="1"/>
  <c r="B5743" i="106"/>
  <c r="D5743" i="106" s="1"/>
  <c r="D5744" i="106"/>
  <c r="D5745" i="106"/>
  <c r="D5746" i="106"/>
  <c r="D5747" i="106"/>
  <c r="B5749" i="106"/>
  <c r="D5749" i="106" s="1"/>
  <c r="D5750" i="106"/>
  <c r="D5751" i="106"/>
  <c r="D5753" i="106"/>
  <c r="B5754" i="106"/>
  <c r="D5754" i="106" s="1"/>
  <c r="B5755" i="106"/>
  <c r="D5755" i="106"/>
  <c r="B5757" i="106"/>
  <c r="D5757" i="106"/>
  <c r="D5758" i="106"/>
  <c r="D5759" i="106"/>
  <c r="D5760" i="106"/>
  <c r="D5761" i="106"/>
  <c r="D5762" i="106"/>
  <c r="B5763" i="106"/>
  <c r="D5763" i="106" s="1"/>
  <c r="D5764" i="106"/>
  <c r="B5765" i="106"/>
  <c r="D5765" i="106"/>
  <c r="D5766" i="106"/>
  <c r="B5767" i="106"/>
  <c r="D5767" i="106"/>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s="1"/>
  <c r="B5791" i="106"/>
  <c r="D5791" i="106"/>
  <c r="D5792" i="106"/>
  <c r="D5793" i="106"/>
  <c r="D5794" i="106"/>
  <c r="D5795" i="106"/>
  <c r="D5796" i="106"/>
  <c r="B5797" i="106"/>
  <c r="D5797"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c r="D5819" i="106"/>
  <c r="D5820" i="106"/>
  <c r="B5821" i="106"/>
  <c r="D5821" i="106" s="1"/>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s="1"/>
  <c r="B5872" i="106"/>
  <c r="D5872" i="106" s="1"/>
  <c r="B5874" i="106"/>
  <c r="D5874" i="106"/>
  <c r="B5875" i="106"/>
  <c r="D5875" i="106"/>
  <c r="B5876" i="106"/>
  <c r="D5876" i="106" s="1"/>
  <c r="B5877" i="106"/>
  <c r="D5877" i="106" s="1"/>
  <c r="B5879" i="106"/>
  <c r="D5879" i="106" s="1"/>
  <c r="B5880" i="106"/>
  <c r="D5880" i="106"/>
  <c r="B5882" i="106"/>
  <c r="D5882" i="106" s="1"/>
  <c r="B5883" i="106"/>
  <c r="D5883" i="106" s="1"/>
  <c r="B5884" i="106"/>
  <c r="D5884" i="106" s="1"/>
  <c r="B5885" i="106"/>
  <c r="D5885" i="106"/>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c r="B5919" i="106"/>
  <c r="D5919" i="106"/>
  <c r="B5920" i="106"/>
  <c r="D5920" i="106" s="1"/>
  <c r="B5921" i="106"/>
  <c r="D5921" i="106" s="1"/>
  <c r="B5922" i="106"/>
  <c r="D5922" i="106" s="1"/>
  <c r="B5924" i="106"/>
  <c r="D5924" i="106"/>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88" i="106"/>
  <c r="D5988" i="106" s="1"/>
  <c r="B5989" i="106"/>
  <c r="D5989" i="106" s="1"/>
  <c r="B5990" i="106"/>
  <c r="D5990" i="106"/>
  <c r="B5991" i="106"/>
  <c r="D5991" i="106"/>
  <c r="B5993" i="106"/>
  <c r="D5993" i="106" s="1"/>
  <c r="B5994" i="106"/>
  <c r="D5994" i="106" s="1"/>
  <c r="B5996" i="106"/>
  <c r="D5996" i="106"/>
  <c r="B5997" i="106"/>
  <c r="D5997" i="106"/>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c r="D6079" i="106"/>
  <c r="D6080" i="106"/>
  <c r="B6081" i="106"/>
  <c r="D6081" i="106" s="1"/>
  <c r="B6082" i="106"/>
  <c r="D6082" i="106"/>
  <c r="B6083" i="106"/>
  <c r="D6083" i="106"/>
  <c r="B6084" i="106"/>
  <c r="D6084" i="106" s="1"/>
  <c r="B6085" i="106"/>
  <c r="D6085" i="106" s="1"/>
  <c r="B6086" i="106"/>
  <c r="D6086" i="106"/>
  <c r="B6087" i="106"/>
  <c r="D6087" i="106"/>
  <c r="B6088" i="106"/>
  <c r="D6088" i="106" s="1"/>
  <c r="B6089" i="106"/>
  <c r="D6089" i="106" s="1"/>
  <c r="B6090" i="106"/>
  <c r="D6090" i="106"/>
  <c r="B6091" i="106"/>
  <c r="D6091" i="106"/>
  <c r="B6092" i="106"/>
  <c r="D6092" i="106" s="1"/>
  <c r="B6093" i="106"/>
  <c r="D6093" i="106" s="1"/>
  <c r="B6094" i="106"/>
  <c r="D6094" i="106" s="1"/>
  <c r="B6095" i="106"/>
  <c r="D6095" i="106"/>
  <c r="B6096" i="106"/>
  <c r="D6096" i="106" s="1"/>
  <c r="B6097" i="106"/>
  <c r="D6097" i="106" s="1"/>
  <c r="B6098" i="106"/>
  <c r="D6098" i="106"/>
  <c r="B6099" i="106"/>
  <c r="D6099" i="106"/>
  <c r="B6100" i="106"/>
  <c r="D6100" i="106" s="1"/>
  <c r="B6101" i="106"/>
  <c r="D6101" i="106" s="1"/>
  <c r="B6102" i="106"/>
  <c r="D6102" i="106"/>
  <c r="A6103" i="106"/>
  <c r="B6103" i="106"/>
  <c r="D6103" i="106"/>
  <c r="B6104" i="106"/>
  <c r="D6104" i="106"/>
  <c r="B6105" i="106"/>
  <c r="D6105" i="106"/>
  <c r="B6106" i="106"/>
  <c r="D6106" i="106" s="1"/>
  <c r="B6107" i="106"/>
  <c r="D6107" i="106"/>
  <c r="B6108" i="106"/>
  <c r="D6108" i="106"/>
  <c r="B6109" i="106"/>
  <c r="D6109" i="106"/>
  <c r="B6110" i="106"/>
  <c r="D6110" i="106" s="1"/>
  <c r="B6111" i="106"/>
  <c r="D6111" i="106"/>
  <c r="B6112" i="106"/>
  <c r="D6112" i="106"/>
  <c r="B6113" i="106"/>
  <c r="D6113" i="106"/>
  <c r="B6114" i="106"/>
  <c r="D6114" i="106" s="1"/>
  <c r="B6115" i="106"/>
  <c r="D6115" i="106"/>
  <c r="B6116" i="106"/>
  <c r="D6116" i="106"/>
  <c r="B6117" i="106"/>
  <c r="D6117" i="106"/>
  <c r="B6118" i="106"/>
  <c r="D6118" i="106" s="1"/>
  <c r="B6119" i="106"/>
  <c r="D6119" i="106"/>
  <c r="B6120" i="106"/>
  <c r="D6120" i="106"/>
  <c r="B6121" i="106"/>
  <c r="D6121" i="106"/>
  <c r="B6122" i="106"/>
  <c r="D6122" i="106" s="1"/>
  <c r="B6123" i="106"/>
  <c r="D6123" i="106"/>
  <c r="J13" i="3"/>
  <c r="B6124" i="106"/>
  <c r="D6124" i="106" s="1"/>
  <c r="B6125" i="106"/>
  <c r="D6125" i="106"/>
  <c r="B6126" i="106"/>
  <c r="D6126" i="106"/>
  <c r="B6127" i="106"/>
  <c r="D6127" i="106" s="1"/>
  <c r="B6128" i="106"/>
  <c r="D6128" i="106" s="1"/>
  <c r="B6129" i="106"/>
  <c r="D6129" i="106"/>
  <c r="B6130" i="106"/>
  <c r="D6130" i="106"/>
  <c r="B6131" i="106"/>
  <c r="D6131" i="106" s="1"/>
  <c r="B6132" i="106"/>
  <c r="D6132" i="106" s="1"/>
  <c r="B6133" i="106"/>
  <c r="D6133" i="106"/>
  <c r="B6134" i="106"/>
  <c r="D6134" i="106"/>
  <c r="B6135" i="106"/>
  <c r="D6135" i="106" s="1"/>
  <c r="B6136" i="106"/>
  <c r="D6136" i="106" s="1"/>
  <c r="B6137" i="106"/>
  <c r="D6137" i="106" s="1"/>
  <c r="B6138" i="106"/>
  <c r="D6138" i="106"/>
  <c r="B6139" i="106"/>
  <c r="D6139" i="106" s="1"/>
  <c r="B6140" i="106"/>
  <c r="D6140" i="106" s="1"/>
  <c r="B6141" i="106"/>
  <c r="D6141" i="106"/>
  <c r="B6142" i="106"/>
  <c r="D6142" i="106"/>
  <c r="B6143" i="106"/>
  <c r="D6143" i="106" s="1"/>
  <c r="B6144" i="106"/>
  <c r="D6144" i="106" s="1"/>
  <c r="B6145" i="106"/>
  <c r="D6145" i="106"/>
  <c r="B6146" i="106"/>
  <c r="D6146" i="106"/>
  <c r="B6147" i="106"/>
  <c r="D6147" i="106" s="1"/>
  <c r="B6148" i="106"/>
  <c r="D6148" i="106" s="1"/>
  <c r="B6149" i="106"/>
  <c r="D6149" i="106"/>
  <c r="B6150" i="106"/>
  <c r="D6150" i="106"/>
  <c r="B6151" i="106"/>
  <c r="D6151" i="106" s="1"/>
  <c r="B6152" i="106"/>
  <c r="D6152" i="106" s="1"/>
  <c r="B6153" i="106"/>
  <c r="D6153" i="106" s="1"/>
  <c r="B6154" i="106"/>
  <c r="D6154" i="106"/>
  <c r="B6155" i="106"/>
  <c r="D6155" i="106" s="1"/>
  <c r="B6156" i="106"/>
  <c r="D6156" i="106" s="1"/>
  <c r="B6157" i="106"/>
  <c r="D6157" i="106"/>
  <c r="B6158" i="106"/>
  <c r="D6158" i="106"/>
  <c r="B6159" i="106"/>
  <c r="D6159" i="106" s="1"/>
  <c r="B6160" i="106"/>
  <c r="D6160" i="106" s="1"/>
  <c r="B6161" i="106"/>
  <c r="D6161" i="106"/>
  <c r="B6162" i="106"/>
  <c r="D6162" i="106"/>
  <c r="B6163" i="106"/>
  <c r="D6163" i="106" s="1"/>
  <c r="B6164" i="106"/>
  <c r="D6164" i="106" s="1"/>
  <c r="B6165" i="106"/>
  <c r="D6165" i="106"/>
  <c r="B6166" i="106"/>
  <c r="D6166" i="106"/>
  <c r="B6167" i="106"/>
  <c r="D6167" i="106" s="1"/>
  <c r="B6168" i="106"/>
  <c r="D6168" i="106" s="1"/>
  <c r="B6169" i="106"/>
  <c r="D6169" i="106" s="1"/>
  <c r="B6170" i="106"/>
  <c r="D6170" i="106"/>
  <c r="B6171" i="106"/>
  <c r="D6171" i="106" s="1"/>
  <c r="B6172" i="106"/>
  <c r="D6172" i="106" s="1"/>
  <c r="B6173" i="106"/>
  <c r="D6173" i="106"/>
  <c r="B6174" i="106"/>
  <c r="D6174" i="106"/>
  <c r="B6175" i="106"/>
  <c r="D6175" i="106" s="1"/>
  <c r="B6176" i="106"/>
  <c r="D6176" i="106" s="1"/>
  <c r="B6177" i="106"/>
  <c r="D6177" i="106"/>
  <c r="B6178" i="106"/>
  <c r="D6178" i="106"/>
  <c r="B6179" i="106"/>
  <c r="D6179" i="106" s="1"/>
  <c r="B6180" i="106"/>
  <c r="D6180" i="106" s="1"/>
  <c r="B6181" i="106"/>
  <c r="D6181" i="106"/>
  <c r="B6182" i="106"/>
  <c r="D6182" i="106"/>
  <c r="B6183" i="106"/>
  <c r="D6183" i="106" s="1"/>
  <c r="B6184" i="106"/>
  <c r="D6184" i="106" s="1"/>
  <c r="B6185" i="106"/>
  <c r="D6185" i="106" s="1"/>
  <c r="B6186" i="106"/>
  <c r="D6186" i="106"/>
  <c r="B6187" i="106"/>
  <c r="D6187" i="106" s="1"/>
  <c r="B6188" i="106"/>
  <c r="D6188" i="106" s="1"/>
  <c r="B6189" i="106"/>
  <c r="D6189" i="106"/>
  <c r="B6190" i="106"/>
  <c r="D6190" i="106"/>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7" i="106"/>
  <c r="D6217" i="106"/>
  <c r="B6218" i="106"/>
  <c r="D6218" i="106" s="1"/>
  <c r="B6219" i="106"/>
  <c r="D6219" i="106" s="1"/>
  <c r="B6224" i="106"/>
  <c r="D6224" i="106"/>
  <c r="J18" i="4"/>
  <c r="B6228" i="106"/>
  <c r="D6228" i="106"/>
  <c r="B6231" i="106"/>
  <c r="D6231" i="106"/>
  <c r="B6232" i="106"/>
  <c r="D6232" i="106"/>
  <c r="B6233" i="106"/>
  <c r="D6233" i="106" s="1"/>
  <c r="B6234" i="106"/>
  <c r="D6234" i="106"/>
  <c r="B6235" i="106"/>
  <c r="D6235" i="106"/>
  <c r="B6236" i="106"/>
  <c r="D6236" i="106"/>
  <c r="B6237" i="106"/>
  <c r="D6237" i="106" s="1"/>
  <c r="J44" i="4"/>
  <c r="B6238" i="106"/>
  <c r="D6238" i="106" s="1"/>
  <c r="B6239" i="106"/>
  <c r="D6239" i="106" s="1"/>
  <c r="B6240" i="106"/>
  <c r="D6240" i="106"/>
  <c r="B6241" i="106"/>
  <c r="D6241" i="106"/>
  <c r="B6242" i="106"/>
  <c r="D6242" i="106" s="1"/>
  <c r="B6243" i="106"/>
  <c r="D6243" i="106" s="1"/>
  <c r="B6244" i="106"/>
  <c r="D6244" i="106"/>
  <c r="B6245" i="106"/>
  <c r="D6245" i="106"/>
  <c r="B6246" i="106"/>
  <c r="D6246" i="106" s="1"/>
  <c r="B6247" i="106"/>
  <c r="D6247" i="106" s="1"/>
  <c r="B6248" i="106"/>
  <c r="D6248" i="106"/>
  <c r="B6249" i="106"/>
  <c r="D6249" i="106"/>
  <c r="B6250" i="106"/>
  <c r="D6250" i="106" s="1"/>
  <c r="B6251" i="106"/>
  <c r="D6251" i="106" s="1"/>
  <c r="B6252" i="106"/>
  <c r="D6252" i="106" s="1"/>
  <c r="B6253" i="106"/>
  <c r="D6253" i="106"/>
  <c r="B6254" i="106"/>
  <c r="D6254" i="106" s="1"/>
  <c r="B6255" i="106"/>
  <c r="D6255" i="106" s="1"/>
  <c r="B6256" i="106"/>
  <c r="D6256" i="106"/>
  <c r="B6257" i="106"/>
  <c r="D6257" i="106"/>
  <c r="B6258" i="106"/>
  <c r="D6258" i="106" s="1"/>
  <c r="B6259" i="106"/>
  <c r="D6259" i="106" s="1"/>
  <c r="B6260" i="106"/>
  <c r="D6260" i="106"/>
  <c r="J76" i="4"/>
  <c r="B6261" i="106"/>
  <c r="D6261" i="106"/>
  <c r="B6264" i="106"/>
  <c r="D6264" i="106"/>
  <c r="B6265" i="106"/>
  <c r="D6265" i="106"/>
  <c r="B6285" i="106"/>
  <c r="D6285" i="106" s="1"/>
  <c r="B6286" i="106"/>
  <c r="D6286" i="106"/>
  <c r="B6287" i="106"/>
  <c r="D6287" i="106"/>
  <c r="B6288" i="106"/>
  <c r="D6288" i="106"/>
  <c r="B6289" i="106"/>
  <c r="D6289" i="106" s="1"/>
  <c r="B6290" i="106"/>
  <c r="D6290" i="106"/>
  <c r="B6291" i="106"/>
  <c r="D6291" i="106"/>
  <c r="B6292" i="106"/>
  <c r="D6292" i="106"/>
  <c r="B6293" i="106"/>
  <c r="D6293" i="106" s="1"/>
  <c r="B6294" i="106"/>
  <c r="D6294" i="106"/>
  <c r="B6295" i="106"/>
  <c r="D6295" i="106"/>
  <c r="B6296" i="106"/>
  <c r="D6296" i="106"/>
  <c r="B6297" i="106"/>
  <c r="D6297" i="106" s="1"/>
  <c r="B6298" i="106"/>
  <c r="D6298" i="106"/>
  <c r="B6299" i="106"/>
  <c r="D6299" i="106"/>
  <c r="B6300" i="106"/>
  <c r="D6300" i="106"/>
  <c r="B6302" i="106"/>
  <c r="D6302" i="106" s="1"/>
  <c r="B6303" i="106"/>
  <c r="D6303" i="106"/>
  <c r="B6304" i="106"/>
  <c r="D6304" i="106"/>
  <c r="B6305" i="106"/>
  <c r="D6305" i="106"/>
  <c r="B6307" i="106"/>
  <c r="D6307" i="106" s="1"/>
  <c r="B6308" i="106"/>
  <c r="D6308" i="106"/>
  <c r="B6309" i="106"/>
  <c r="D6309" i="106"/>
  <c r="B6310" i="106"/>
  <c r="D6310" i="106"/>
  <c r="B6311" i="106"/>
  <c r="D6311" i="106" s="1"/>
  <c r="B6312" i="106"/>
  <c r="D6312" i="106"/>
  <c r="B6313" i="106"/>
  <c r="D6313" i="106"/>
  <c r="B6314" i="106"/>
  <c r="D6314" i="106"/>
  <c r="B6315" i="106"/>
  <c r="D6315" i="106" s="1"/>
  <c r="B6316" i="106"/>
  <c r="D6316" i="106"/>
  <c r="B6317" i="106"/>
  <c r="D6317" i="106"/>
  <c r="B6319" i="106"/>
  <c r="D6319" i="106"/>
  <c r="B6320" i="106"/>
  <c r="D6320" i="106" s="1"/>
  <c r="B6321" i="106"/>
  <c r="D6321" i="106"/>
  <c r="B6322" i="106"/>
  <c r="D6322" i="106"/>
  <c r="B6323" i="106"/>
  <c r="D6323" i="106"/>
  <c r="B6324" i="106"/>
  <c r="D6324" i="106" s="1"/>
  <c r="B6325" i="106"/>
  <c r="D6325" i="106"/>
  <c r="B6326" i="106"/>
  <c r="D6326" i="106"/>
  <c r="B6327" i="106"/>
  <c r="D6327" i="106"/>
  <c r="B6328" i="106"/>
  <c r="D6328" i="106" s="1"/>
  <c r="B6329" i="106"/>
  <c r="D6329" i="106"/>
  <c r="B6330" i="106"/>
  <c r="D6330" i="106"/>
  <c r="B6331" i="106"/>
  <c r="D6331" i="106"/>
  <c r="B6332" i="106"/>
  <c r="D6332" i="106" s="1"/>
  <c r="B6333" i="106"/>
  <c r="D6333" i="106"/>
  <c r="B6334" i="106"/>
  <c r="D6334" i="106"/>
  <c r="B6335" i="106"/>
  <c r="D6335" i="106"/>
  <c r="B6336" i="106"/>
  <c r="D6336" i="106" s="1"/>
  <c r="B6337" i="106"/>
  <c r="D6337" i="106"/>
  <c r="B6338" i="106"/>
  <c r="D6338" i="106"/>
  <c r="B6339" i="106"/>
  <c r="D6339" i="106"/>
  <c r="B6340" i="106"/>
  <c r="D6340" i="106" s="1"/>
  <c r="B6341" i="106"/>
  <c r="D6341" i="106"/>
  <c r="B6342" i="106"/>
  <c r="D6342" i="106"/>
  <c r="B6343" i="106"/>
  <c r="D6343" i="106"/>
  <c r="B6344" i="106"/>
  <c r="D6344" i="106" s="1"/>
  <c r="B6345" i="106"/>
  <c r="D6345" i="106"/>
  <c r="B6346" i="106"/>
  <c r="D6346" i="106"/>
  <c r="B6347" i="106"/>
  <c r="D6347" i="106"/>
  <c r="B6348" i="106"/>
  <c r="D6348" i="106" s="1"/>
  <c r="B6349" i="106"/>
  <c r="D6349" i="106"/>
  <c r="B6350" i="106"/>
  <c r="D6350" i="106"/>
  <c r="B6353" i="106"/>
  <c r="D6353" i="106"/>
  <c r="B6354" i="106"/>
  <c r="D6354" i="106" s="1"/>
  <c r="B6355" i="106"/>
  <c r="D6355" i="106"/>
  <c r="B6356" i="106"/>
  <c r="D6356" i="106"/>
  <c r="B6358" i="106"/>
  <c r="D6358" i="106"/>
  <c r="B6359" i="106"/>
  <c r="D6359" i="106" s="1"/>
  <c r="B6360" i="106"/>
  <c r="D6360" i="106"/>
  <c r="B6361" i="106"/>
  <c r="D6361" i="106"/>
  <c r="B6362" i="106"/>
  <c r="D6362" i="106"/>
  <c r="B6363" i="106"/>
  <c r="D6363" i="106" s="1"/>
  <c r="B6364" i="106"/>
  <c r="D6364" i="106"/>
  <c r="B6365" i="106"/>
  <c r="D6365" i="106"/>
  <c r="B6366" i="106"/>
  <c r="D6366" i="106"/>
  <c r="B6367" i="106"/>
  <c r="D6367" i="106" s="1"/>
  <c r="B6368" i="106"/>
  <c r="D6368" i="106"/>
  <c r="B6369" i="106"/>
  <c r="D6369" i="106"/>
  <c r="B6370" i="106"/>
  <c r="D6370" i="106"/>
  <c r="B6371" i="106"/>
  <c r="D6371" i="106" s="1"/>
  <c r="B6372" i="106"/>
  <c r="D6372" i="106"/>
  <c r="B6373" i="106"/>
  <c r="D6373" i="106"/>
  <c r="B6374" i="106"/>
  <c r="D6374" i="106"/>
  <c r="B6375" i="106"/>
  <c r="D6375" i="106" s="1"/>
  <c r="B6376" i="106"/>
  <c r="D6376" i="106"/>
  <c r="B6377" i="106"/>
  <c r="D6377" i="106"/>
  <c r="B6378" i="106"/>
  <c r="D6378" i="106"/>
  <c r="B6379" i="106"/>
  <c r="D6379" i="106" s="1"/>
  <c r="B6380" i="106"/>
  <c r="D6380" i="106"/>
  <c r="B6381" i="106"/>
  <c r="D6381" i="106"/>
  <c r="B6382" i="106"/>
  <c r="D6382" i="106"/>
  <c r="B6383" i="106"/>
  <c r="D6383" i="106" s="1"/>
  <c r="B6384" i="106"/>
  <c r="D6384" i="106"/>
  <c r="B6385" i="106"/>
  <c r="D6385" i="106"/>
  <c r="B6386" i="106"/>
  <c r="D6386" i="106"/>
  <c r="B6387" i="106"/>
  <c r="D6387" i="106" s="1"/>
  <c r="B6388" i="106"/>
  <c r="D6388" i="106"/>
  <c r="B6389" i="106"/>
  <c r="D6389" i="106"/>
  <c r="B6390" i="106"/>
  <c r="D6390" i="106"/>
  <c r="B6391" i="106"/>
  <c r="D6391" i="106" s="1"/>
  <c r="B6392" i="106"/>
  <c r="D6392" i="106"/>
  <c r="B6393" i="106"/>
  <c r="D6393" i="106"/>
  <c r="B6394" i="106"/>
  <c r="D6394" i="106"/>
  <c r="B6395" i="106"/>
  <c r="D6395" i="106" s="1"/>
  <c r="B6398" i="106"/>
  <c r="D6398" i="106"/>
  <c r="B6399" i="106"/>
  <c r="D6399" i="106"/>
  <c r="B6401" i="106"/>
  <c r="D6401" i="106"/>
  <c r="B6402" i="106"/>
  <c r="D6402" i="106" s="1"/>
  <c r="B6403" i="106"/>
  <c r="D6403" i="106"/>
  <c r="B6404" i="106"/>
  <c r="D6404" i="106"/>
  <c r="B6405" i="106"/>
  <c r="D6405" i="106"/>
  <c r="B6406" i="106"/>
  <c r="D6406" i="106" s="1"/>
  <c r="B6407" i="106"/>
  <c r="D6407" i="106"/>
  <c r="B6408" i="106"/>
  <c r="D6408" i="106"/>
  <c r="B6410" i="106"/>
  <c r="D6410" i="106"/>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s="1"/>
  <c r="B6619" i="106"/>
  <c r="D6619" i="106"/>
  <c r="B6620" i="106"/>
  <c r="D6620" i="106"/>
  <c r="B6621" i="106"/>
  <c r="D6621" i="106"/>
  <c r="B6622" i="106"/>
  <c r="D6622" i="106" s="1"/>
  <c r="B6623" i="106"/>
  <c r="D6623" i="106" s="1"/>
  <c r="B6624" i="106"/>
  <c r="D6624" i="106"/>
  <c r="B6625" i="106"/>
  <c r="D6625" i="106"/>
  <c r="B6626" i="106"/>
  <c r="D6626" i="106" s="1"/>
  <c r="B6627" i="106"/>
  <c r="D6627" i="106"/>
  <c r="B6628" i="106"/>
  <c r="D6628" i="106"/>
  <c r="B6629" i="106"/>
  <c r="D6629" i="106" s="1"/>
  <c r="B6630" i="106"/>
  <c r="D6630" i="106" s="1"/>
  <c r="B6631" i="106"/>
  <c r="D6631" i="106" s="1"/>
  <c r="B6632" i="106"/>
  <c r="D6632" i="106"/>
  <c r="B6633" i="106"/>
  <c r="D6633" i="106"/>
  <c r="B6634" i="106"/>
  <c r="D6634" i="106" s="1"/>
  <c r="B6635" i="106"/>
  <c r="D6635" i="106"/>
  <c r="B6636" i="106"/>
  <c r="D6636" i="106"/>
  <c r="B6637" i="106"/>
  <c r="D6637" i="106"/>
  <c r="B6638" i="106"/>
  <c r="D6638" i="106" s="1"/>
  <c r="B6639" i="106"/>
  <c r="D6639" i="106" s="1"/>
  <c r="B6640" i="106"/>
  <c r="D6640" i="106"/>
  <c r="B6641" i="106"/>
  <c r="D6641" i="106" s="1"/>
  <c r="B6642" i="106"/>
  <c r="D6642" i="106" s="1"/>
  <c r="B6643" i="106"/>
  <c r="D6643" i="106" s="1"/>
  <c r="B6644" i="106"/>
  <c r="D6644" i="106"/>
  <c r="B6645" i="106"/>
  <c r="D6645" i="106"/>
  <c r="B6646" i="106"/>
  <c r="D6646" i="106" s="1"/>
  <c r="B6647" i="106"/>
  <c r="D6647" i="106"/>
  <c r="B6648" i="106"/>
  <c r="D6648" i="106"/>
  <c r="B6649" i="106"/>
  <c r="D6649" i="106" s="1"/>
  <c r="B6650" i="106"/>
  <c r="D6650" i="106" s="1"/>
  <c r="B6651" i="106"/>
  <c r="D6651" i="106"/>
  <c r="B6652" i="106"/>
  <c r="D6652" i="106"/>
  <c r="B6653" i="106"/>
  <c r="D6653" i="106"/>
  <c r="B6654" i="106"/>
  <c r="D6654" i="106" s="1"/>
  <c r="B6655" i="106"/>
  <c r="D6655" i="106" s="1"/>
  <c r="B6656" i="106"/>
  <c r="D6656" i="106"/>
  <c r="B6657" i="106"/>
  <c r="D6657" i="106" s="1"/>
  <c r="B6658" i="106"/>
  <c r="D6658" i="106" s="1"/>
  <c r="B6659" i="106"/>
  <c r="D6659" i="106"/>
  <c r="B6660" i="106"/>
  <c r="D6660" i="106"/>
  <c r="B6661" i="106"/>
  <c r="D6661" i="106" s="1"/>
  <c r="B6662" i="106"/>
  <c r="D6662" i="106" s="1"/>
  <c r="B6663" i="106"/>
  <c r="D6663" i="106" s="1"/>
  <c r="B6664" i="106"/>
  <c r="D6664" i="106"/>
  <c r="B6665" i="106"/>
  <c r="D6665" i="106"/>
  <c r="B6666" i="106"/>
  <c r="D6666" i="106" s="1"/>
  <c r="B6667" i="106"/>
  <c r="D6667" i="106"/>
  <c r="B6668" i="106"/>
  <c r="D6668" i="106"/>
  <c r="B6669" i="106"/>
  <c r="D6669" i="106"/>
  <c r="B6670" i="106"/>
  <c r="D6670" i="106" s="1"/>
  <c r="B6671" i="106"/>
  <c r="D6671" i="106" s="1"/>
  <c r="B6672" i="106"/>
  <c r="D6672" i="106"/>
  <c r="B6673" i="106"/>
  <c r="D6673" i="106" s="1"/>
  <c r="B6674" i="106"/>
  <c r="D6674" i="106" s="1"/>
  <c r="B6675" i="106"/>
  <c r="D6675" i="106" s="1"/>
  <c r="B6676" i="106"/>
  <c r="D6676" i="106"/>
  <c r="B6677" i="106"/>
  <c r="D6677" i="106"/>
  <c r="B6678" i="106"/>
  <c r="D6678" i="106" s="1"/>
  <c r="B6679" i="106"/>
  <c r="D6679" i="106"/>
  <c r="B6680" i="106"/>
  <c r="D6680" i="106"/>
  <c r="B6681" i="106"/>
  <c r="D6681" i="106" s="1"/>
  <c r="B6682" i="106"/>
  <c r="D6682" i="106" s="1"/>
  <c r="B6683" i="106"/>
  <c r="D6683" i="106"/>
  <c r="B6684" i="106"/>
  <c r="D6684" i="106"/>
  <c r="B6685" i="106"/>
  <c r="D6685" i="106"/>
  <c r="B6686" i="106"/>
  <c r="D6686" i="106" s="1"/>
  <c r="B6687" i="106"/>
  <c r="D6687" i="106" s="1"/>
  <c r="B6688" i="106"/>
  <c r="D6688" i="106"/>
  <c r="B6689" i="106"/>
  <c r="D6689" i="106" s="1"/>
  <c r="B6690" i="106"/>
  <c r="D6690" i="106" s="1"/>
  <c r="B6691" i="106"/>
  <c r="D6691" i="106"/>
  <c r="B6692" i="106"/>
  <c r="D6692" i="106"/>
  <c r="B6693" i="106"/>
  <c r="D6693" i="106" s="1"/>
  <c r="B6694" i="106"/>
  <c r="D6694" i="106" s="1"/>
  <c r="B6695" i="106"/>
  <c r="D6695" i="106" s="1"/>
  <c r="B6696" i="106"/>
  <c r="D6696" i="106"/>
  <c r="B6697" i="106"/>
  <c r="D6697" i="106"/>
  <c r="B6698" i="106"/>
  <c r="D6698" i="106" s="1"/>
  <c r="B6699" i="106"/>
  <c r="D6699" i="106"/>
  <c r="B6700" i="106"/>
  <c r="D6700" i="106"/>
  <c r="B6701" i="106"/>
  <c r="D6701" i="106"/>
  <c r="B6702" i="106"/>
  <c r="D6702" i="106" s="1"/>
  <c r="B6703" i="106"/>
  <c r="D6703" i="106" s="1"/>
  <c r="B6704" i="106"/>
  <c r="D6704" i="106"/>
  <c r="B6705" i="106"/>
  <c r="D6705" i="106" s="1"/>
  <c r="B6706" i="106"/>
  <c r="D6706" i="106" s="1"/>
  <c r="B6707" i="106"/>
  <c r="D6707" i="106" s="1"/>
  <c r="B6708" i="106"/>
  <c r="D6708" i="106"/>
  <c r="B6709" i="106"/>
  <c r="D6709" i="106"/>
  <c r="B6710" i="106"/>
  <c r="D6710" i="106" s="1"/>
  <c r="B6711" i="106"/>
  <c r="D6711" i="106"/>
  <c r="B6712" i="106"/>
  <c r="D6712" i="106"/>
  <c r="B6713" i="106"/>
  <c r="D6713" i="106" s="1"/>
  <c r="B6714" i="106"/>
  <c r="D6714" i="106" s="1"/>
  <c r="B6715" i="106"/>
  <c r="D6715" i="106"/>
  <c r="B6716" i="106"/>
  <c r="D6716" i="106"/>
  <c r="B6717" i="106"/>
  <c r="D6717" i="106"/>
  <c r="B6718" i="106"/>
  <c r="D6718" i="106" s="1"/>
  <c r="B6719" i="106"/>
  <c r="D6719" i="106" s="1"/>
  <c r="B6720" i="106"/>
  <c r="D6720" i="106"/>
  <c r="B6721" i="106"/>
  <c r="D6721" i="106" s="1"/>
  <c r="B6722" i="106"/>
  <c r="D6722" i="106" s="1"/>
  <c r="B6723" i="106"/>
  <c r="D6723" i="106"/>
  <c r="B6724" i="106"/>
  <c r="D6724" i="106"/>
  <c r="B6725" i="106"/>
  <c r="D6725" i="106" s="1"/>
  <c r="B6726" i="106"/>
  <c r="D6726" i="106" s="1"/>
  <c r="B6727" i="106"/>
  <c r="D6727" i="106" s="1"/>
  <c r="B6728" i="106"/>
  <c r="D6728" i="106"/>
  <c r="B6729" i="106"/>
  <c r="D6729" i="106"/>
  <c r="B6730" i="106"/>
  <c r="D6730" i="106" s="1"/>
  <c r="B6731" i="106"/>
  <c r="D6731" i="106"/>
  <c r="B6732" i="106"/>
  <c r="D6732" i="106"/>
  <c r="B6733" i="106"/>
  <c r="D6733" i="106"/>
  <c r="B6734" i="106"/>
  <c r="D6734" i="106" s="1"/>
  <c r="B6735" i="106"/>
  <c r="D6735" i="106" s="1"/>
  <c r="B6736" i="106"/>
  <c r="D6736" i="106"/>
  <c r="B6737" i="106"/>
  <c r="D6737" i="106" s="1"/>
  <c r="B6738" i="106"/>
  <c r="D6738" i="106" s="1"/>
  <c r="B6739" i="106"/>
  <c r="D6739" i="106" s="1"/>
  <c r="B6740" i="106"/>
  <c r="D6740" i="106"/>
  <c r="B6741" i="106"/>
  <c r="D6741" i="106"/>
  <c r="B6742" i="106"/>
  <c r="D6742" i="106" s="1"/>
  <c r="B6743" i="106"/>
  <c r="D6743" i="106"/>
  <c r="B6744" i="106"/>
  <c r="D6744" i="106"/>
  <c r="B6745" i="106"/>
  <c r="D6745" i="106" s="1"/>
  <c r="B6746" i="106"/>
  <c r="D6746" i="106" s="1"/>
  <c r="B6747" i="106"/>
  <c r="D6747" i="106"/>
  <c r="B6748" i="106"/>
  <c r="D6748" i="106"/>
  <c r="B6749" i="106"/>
  <c r="D6749" i="106"/>
  <c r="B6750" i="106"/>
  <c r="D6750" i="106" s="1"/>
  <c r="B6751" i="106"/>
  <c r="D6751" i="106" s="1"/>
  <c r="B6752" i="106"/>
  <c r="D6752" i="106"/>
  <c r="B6753" i="106"/>
  <c r="D6753" i="106" s="1"/>
  <c r="B6754" i="106"/>
  <c r="D6754" i="106" s="1"/>
  <c r="B6755" i="106"/>
  <c r="D6755" i="106"/>
  <c r="B6756" i="106"/>
  <c r="D6756" i="106"/>
  <c r="B6757" i="106"/>
  <c r="D6757" i="106" s="1"/>
  <c r="B6758" i="106"/>
  <c r="D6758" i="106" s="1"/>
  <c r="B6759" i="106"/>
  <c r="D6759" i="106" s="1"/>
  <c r="B6760" i="106"/>
  <c r="D6760" i="106"/>
  <c r="B6761" i="106"/>
  <c r="D6761" i="106"/>
  <c r="B6762" i="106"/>
  <c r="D6762" i="106" s="1"/>
  <c r="B6763" i="106"/>
  <c r="D6763" i="106"/>
  <c r="B6764" i="106"/>
  <c r="D6764" i="106"/>
  <c r="B6765" i="106"/>
  <c r="D6765" i="106"/>
  <c r="B6766" i="106"/>
  <c r="D6766" i="106" s="1"/>
  <c r="B6767" i="106"/>
  <c r="D6767" i="106" s="1"/>
  <c r="B6768" i="106"/>
  <c r="D6768" i="106"/>
  <c r="B6769" i="106"/>
  <c r="D6769" i="106" s="1"/>
  <c r="B6770" i="106"/>
  <c r="D6770" i="106" s="1"/>
  <c r="B6771" i="106"/>
  <c r="D6771" i="106" s="1"/>
  <c r="B6772" i="106"/>
  <c r="D6772" i="106"/>
  <c r="B6773" i="106"/>
  <c r="D6773" i="106"/>
  <c r="B6774" i="106"/>
  <c r="D6774" i="106" s="1"/>
  <c r="B6775" i="106"/>
  <c r="D6775" i="106"/>
  <c r="B6776" i="106"/>
  <c r="D6776" i="106"/>
  <c r="B6777" i="106"/>
  <c r="D6777" i="106" s="1"/>
  <c r="B6778" i="106"/>
  <c r="D6778" i="106" s="1"/>
  <c r="B6779" i="106"/>
  <c r="D6779" i="106"/>
  <c r="B6780" i="106"/>
  <c r="D6780" i="106"/>
  <c r="B6781" i="106"/>
  <c r="D6781" i="106"/>
  <c r="B6782" i="106"/>
  <c r="D6782" i="106" s="1"/>
  <c r="B6783" i="106"/>
  <c r="D6783" i="106" s="1"/>
  <c r="B6784" i="106"/>
  <c r="D6784" i="106"/>
  <c r="B6785" i="106"/>
  <c r="D6785" i="106" s="1"/>
  <c r="B6786" i="106"/>
  <c r="D6786" i="106" s="1"/>
  <c r="B6787" i="106"/>
  <c r="D6787" i="106"/>
  <c r="B6788" i="106"/>
  <c r="D6788" i="106"/>
  <c r="B6789" i="106"/>
  <c r="D6789" i="106" s="1"/>
  <c r="B6790" i="106"/>
  <c r="D6790" i="106" s="1"/>
  <c r="B6791" i="106"/>
  <c r="D6791" i="106" s="1"/>
  <c r="B6792" i="106"/>
  <c r="D6792" i="106"/>
  <c r="B6793" i="106"/>
  <c r="D6793" i="106"/>
  <c r="B6794" i="106"/>
  <c r="D6794" i="106" s="1"/>
  <c r="B6795" i="106"/>
  <c r="D6795" i="106"/>
  <c r="B6796" i="106"/>
  <c r="D6796" i="106"/>
  <c r="B6797" i="106"/>
  <c r="D6797" i="106"/>
  <c r="B6798" i="106"/>
  <c r="D6798" i="106" s="1"/>
  <c r="B6799" i="106"/>
  <c r="D6799" i="106" s="1"/>
  <c r="B6800" i="106"/>
  <c r="D6800" i="106"/>
  <c r="B6801" i="106"/>
  <c r="D6801" i="106" s="1"/>
  <c r="B6802" i="106"/>
  <c r="D6802" i="106" s="1"/>
  <c r="B6803" i="106"/>
  <c r="D6803" i="106" s="1"/>
  <c r="B6804" i="106"/>
  <c r="D6804" i="106"/>
  <c r="B6805" i="106"/>
  <c r="D6805" i="106"/>
  <c r="B6806" i="106"/>
  <c r="D6806" i="106" s="1"/>
  <c r="B6807" i="106"/>
  <c r="D6807" i="106"/>
  <c r="B6808" i="106"/>
  <c r="D6808" i="106"/>
  <c r="B6809" i="106"/>
  <c r="D6809" i="106" s="1"/>
  <c r="B6810" i="106"/>
  <c r="D6810" i="106" s="1"/>
  <c r="B6811" i="106"/>
  <c r="D6811" i="106"/>
  <c r="B6812" i="106"/>
  <c r="D6812" i="106"/>
  <c r="B6813" i="106"/>
  <c r="D6813" i="106"/>
  <c r="B6814" i="106"/>
  <c r="D6814" i="106" s="1"/>
  <c r="B6815" i="106"/>
  <c r="D6815" i="106" s="1"/>
  <c r="B6816" i="106"/>
  <c r="D6816" i="106"/>
  <c r="B6817" i="106"/>
  <c r="D6817" i="106" s="1"/>
  <c r="B6818" i="106"/>
  <c r="D6818" i="106" s="1"/>
  <c r="B6819" i="106"/>
  <c r="D6819" i="106"/>
  <c r="B6820" i="106"/>
  <c r="D6820" i="106"/>
  <c r="B6821" i="106"/>
  <c r="D6821" i="106" s="1"/>
  <c r="B6822" i="106"/>
  <c r="D6822" i="106" s="1"/>
  <c r="B6823" i="106"/>
  <c r="D6823" i="106" s="1"/>
  <c r="B6824" i="106"/>
  <c r="D6824" i="106"/>
  <c r="B6825" i="106"/>
  <c r="D6825" i="106"/>
  <c r="B6826" i="106"/>
  <c r="D6826" i="106" s="1"/>
  <c r="B6827" i="106"/>
  <c r="D6827" i="106"/>
  <c r="B6828" i="106"/>
  <c r="D6828" i="106"/>
  <c r="B6829" i="106"/>
  <c r="D6829" i="106"/>
  <c r="B6830" i="106"/>
  <c r="D6830" i="106" s="1"/>
  <c r="B6831" i="106"/>
  <c r="D6831" i="106" s="1"/>
  <c r="B6832" i="106"/>
  <c r="D6832" i="106"/>
  <c r="B6841" i="106"/>
  <c r="D6841" i="106" s="1"/>
  <c r="B6842" i="106"/>
  <c r="D6842" i="106" s="1"/>
  <c r="B6843" i="106"/>
  <c r="D6843" i="106" s="1"/>
  <c r="B6844" i="106"/>
  <c r="D6844" i="106"/>
  <c r="B6845" i="106"/>
  <c r="D6845" i="106"/>
  <c r="B6846" i="106"/>
  <c r="D6846" i="106" s="1"/>
  <c r="B6847" i="106"/>
  <c r="D6847" i="106"/>
  <c r="K7" i="29"/>
  <c r="B6848" i="106"/>
  <c r="D6848" i="106"/>
  <c r="B6849" i="106"/>
  <c r="D6849" i="106"/>
  <c r="B6850" i="106"/>
  <c r="D6850" i="106"/>
  <c r="B6851" i="106"/>
  <c r="D6851" i="106" s="1"/>
  <c r="B6852" i="106"/>
  <c r="D6852" i="106"/>
  <c r="K9" i="29"/>
  <c r="B6853" i="106"/>
  <c r="D6853" i="106" s="1"/>
  <c r="B6854" i="106"/>
  <c r="D6854" i="106"/>
  <c r="B6855" i="106"/>
  <c r="D6855" i="106" s="1"/>
  <c r="B6856" i="106"/>
  <c r="D6856" i="106"/>
  <c r="B6857" i="106"/>
  <c r="D6857" i="106" s="1"/>
  <c r="K11" i="29"/>
  <c r="B6858" i="106" s="1"/>
  <c r="D6858" i="106" s="1"/>
  <c r="B6859" i="106"/>
  <c r="D6859" i="106" s="1"/>
  <c r="B6860" i="106"/>
  <c r="D6860" i="106"/>
  <c r="B6861" i="106"/>
  <c r="D6861" i="106"/>
  <c r="B6862" i="106"/>
  <c r="D6862" i="106"/>
  <c r="B6863" i="106"/>
  <c r="D6863" i="106" s="1"/>
  <c r="B6864" i="106"/>
  <c r="D6864" i="106"/>
  <c r="B6865" i="106"/>
  <c r="D6865" i="106"/>
  <c r="B6866" i="106"/>
  <c r="D6866" i="106"/>
  <c r="B6867" i="106"/>
  <c r="D6867" i="106" s="1"/>
  <c r="B6868" i="106"/>
  <c r="D6868" i="106"/>
  <c r="B6869" i="106"/>
  <c r="D6869" i="106"/>
  <c r="B6870" i="106"/>
  <c r="D6870" i="106"/>
  <c r="K17" i="29"/>
  <c r="B6871" i="106" s="1"/>
  <c r="D6871" i="106" s="1"/>
  <c r="B6872" i="106"/>
  <c r="D6872" i="106" s="1"/>
  <c r="B6873" i="106"/>
  <c r="D6873" i="106"/>
  <c r="B6874" i="106"/>
  <c r="D6874" i="106"/>
  <c r="B6875" i="106"/>
  <c r="D6875" i="106" s="1"/>
  <c r="B6876" i="106"/>
  <c r="D6876" i="106" s="1"/>
  <c r="K20" i="29"/>
  <c r="B6878" i="106"/>
  <c r="D6878" i="106"/>
  <c r="K21" i="29"/>
  <c r="B6879" i="106"/>
  <c r="D6879" i="106"/>
  <c r="B6880" i="106"/>
  <c r="D6880" i="106" s="1"/>
  <c r="K22" i="29"/>
  <c r="B6881" i="106"/>
  <c r="D6881" i="106" s="1"/>
  <c r="B6882" i="106"/>
  <c r="D6882" i="106" s="1"/>
  <c r="K23" i="29"/>
  <c r="B6883" i="106"/>
  <c r="D6883" i="106" s="1"/>
  <c r="B6884" i="106"/>
  <c r="D6884" i="106" s="1"/>
  <c r="K24" i="29"/>
  <c r="B6886" i="106"/>
  <c r="D6886" i="106"/>
  <c r="K25" i="29"/>
  <c r="B6887" i="106"/>
  <c r="D6887" i="106" s="1"/>
  <c r="B6888" i="106"/>
  <c r="D6888" i="106" s="1"/>
  <c r="K26" i="29"/>
  <c r="B6889" i="106"/>
  <c r="D6889" i="106" s="1"/>
  <c r="B6890" i="106"/>
  <c r="D6890" i="106" s="1"/>
  <c r="K27" i="29"/>
  <c r="B6891" i="106"/>
  <c r="D6891" i="106" s="1"/>
  <c r="B6892" i="106"/>
  <c r="D6892" i="106"/>
  <c r="K28" i="29"/>
  <c r="B6894" i="106"/>
  <c r="D6894" i="106" s="1"/>
  <c r="K29" i="29"/>
  <c r="B6895" i="106"/>
  <c r="D6895" i="106" s="1"/>
  <c r="B6896" i="106"/>
  <c r="D6896" i="106"/>
  <c r="K30" i="29"/>
  <c r="B6897" i="106"/>
  <c r="D6897" i="106" s="1"/>
  <c r="B6898" i="106"/>
  <c r="D6898" i="106"/>
  <c r="K31" i="29"/>
  <c r="B6899" i="106" s="1"/>
  <c r="D6899" i="106" s="1"/>
  <c r="B6900" i="106"/>
  <c r="D6900" i="106"/>
  <c r="K32" i="29"/>
  <c r="B6904" i="106"/>
  <c r="D6904" i="106"/>
  <c r="B6905" i="106"/>
  <c r="D6905" i="106" s="1"/>
  <c r="B6906" i="106"/>
  <c r="D6906" i="106" s="1"/>
  <c r="B6907" i="106"/>
  <c r="D6907" i="106" s="1"/>
  <c r="B6908" i="106"/>
  <c r="D6908" i="106"/>
  <c r="B6909" i="106"/>
  <c r="D6909" i="106" s="1"/>
  <c r="B6910" i="106"/>
  <c r="D6910" i="106" s="1"/>
  <c r="B6911" i="106"/>
  <c r="D6911" i="106" s="1"/>
  <c r="B6912" i="106"/>
  <c r="D6912" i="106"/>
  <c r="B6913" i="106"/>
  <c r="D6913" i="106" s="1"/>
  <c r="B6914" i="106"/>
  <c r="D6914" i="106" s="1"/>
  <c r="B6915" i="106"/>
  <c r="D6915" i="106" s="1"/>
  <c r="I42" i="29"/>
  <c r="J42" i="29"/>
  <c r="B6918" i="106"/>
  <c r="D6918" i="106" s="1"/>
  <c r="B6919" i="106"/>
  <c r="D6919" i="106" s="1"/>
  <c r="B6920" i="106"/>
  <c r="D6920" i="106" s="1"/>
  <c r="B6921" i="106"/>
  <c r="D6921" i="106"/>
  <c r="B6922" i="106"/>
  <c r="D6922" i="106" s="1"/>
  <c r="B6923" i="106"/>
  <c r="D6923" i="106" s="1"/>
  <c r="I47" i="29"/>
  <c r="B6924" i="106" s="1"/>
  <c r="D6924" i="106" s="1"/>
  <c r="J47" i="29"/>
  <c r="B6925" i="106"/>
  <c r="D6925" i="106" s="1"/>
  <c r="B6926" i="106"/>
  <c r="D6926" i="106"/>
  <c r="B6927" i="106"/>
  <c r="D6927" i="106"/>
  <c r="B6928" i="106"/>
  <c r="D6928" i="106"/>
  <c r="B6929" i="106"/>
  <c r="D6929" i="106" s="1"/>
  <c r="B6930" i="106"/>
  <c r="D6930" i="106"/>
  <c r="B6931" i="106"/>
  <c r="D6931" i="106"/>
  <c r="B6932" i="106"/>
  <c r="D6932" i="106"/>
  <c r="B6933" i="106"/>
  <c r="D6933" i="106" s="1"/>
  <c r="B6934" i="106"/>
  <c r="D6934" i="106"/>
  <c r="B6935" i="106"/>
  <c r="D6935" i="106"/>
  <c r="B6936" i="106"/>
  <c r="D6936" i="106"/>
  <c r="B6937" i="106"/>
  <c r="D6937" i="106" s="1"/>
  <c r="B6938" i="106"/>
  <c r="D6938" i="106"/>
  <c r="B6939" i="106"/>
  <c r="D6939" i="106"/>
  <c r="K52" i="29"/>
  <c r="B6940" i="106"/>
  <c r="D6940" i="106"/>
  <c r="B6941" i="106"/>
  <c r="D6941" i="106" s="1"/>
  <c r="I53" i="29"/>
  <c r="B6942" i="106" s="1"/>
  <c r="D6942" i="106" s="1"/>
  <c r="J53" i="29"/>
  <c r="B6943" i="106"/>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c r="B6952" i="106"/>
  <c r="D6952" i="106" s="1"/>
  <c r="B6953" i="106"/>
  <c r="D6953" i="106" s="1"/>
  <c r="B6954" i="106"/>
  <c r="D6954" i="106"/>
  <c r="B6955" i="106"/>
  <c r="D6955" i="106"/>
  <c r="B6956" i="106"/>
  <c r="D6956" i="106" s="1"/>
  <c r="B6957" i="106"/>
  <c r="D6957" i="106" s="1"/>
  <c r="B6958" i="106"/>
  <c r="D6958" i="106" s="1"/>
  <c r="B6959" i="106"/>
  <c r="D6959" i="106" s="1"/>
  <c r="B6960" i="106"/>
  <c r="D6960" i="106"/>
  <c r="I65" i="29"/>
  <c r="B6961" i="106" s="1"/>
  <c r="D6961" i="106" s="1"/>
  <c r="J65" i="29"/>
  <c r="B6962" i="106" s="1"/>
  <c r="D6962" i="106" s="1"/>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s="1"/>
  <c r="D6974" i="106" s="1"/>
  <c r="B6975" i="106"/>
  <c r="D6975" i="106" s="1"/>
  <c r="B6976" i="106"/>
  <c r="D6976" i="106"/>
  <c r="B6979" i="106"/>
  <c r="D6979" i="106"/>
  <c r="B6980" i="106"/>
  <c r="D6980" i="106"/>
  <c r="B6981" i="106"/>
  <c r="D6981" i="106" s="1"/>
  <c r="K85" i="29"/>
  <c r="B6982" i="106"/>
  <c r="D6982" i="106" s="1"/>
  <c r="B6983" i="106"/>
  <c r="D6983" i="106" s="1"/>
  <c r="K86" i="29"/>
  <c r="B6984" i="106"/>
  <c r="D6984" i="106" s="1"/>
  <c r="B6985" i="106"/>
  <c r="D6985" i="106"/>
  <c r="K87" i="29"/>
  <c r="B6986" i="106"/>
  <c r="D6986" i="106" s="1"/>
  <c r="B6987" i="106"/>
  <c r="D6987" i="106"/>
  <c r="K88" i="29"/>
  <c r="B6988" i="106" s="1"/>
  <c r="D6988" i="106" s="1"/>
  <c r="B6989" i="106"/>
  <c r="D6989" i="106"/>
  <c r="K89" i="29"/>
  <c r="B6990" i="106"/>
  <c r="D6990" i="106"/>
  <c r="B6991" i="106"/>
  <c r="D6991" i="106" s="1"/>
  <c r="K90" i="29"/>
  <c r="B6992" i="106" s="1"/>
  <c r="D6992" i="106" s="1"/>
  <c r="B6993" i="106"/>
  <c r="D6993" i="106"/>
  <c r="K91" i="29"/>
  <c r="B6994" i="106" s="1"/>
  <c r="D6994" i="106" s="1"/>
  <c r="B6995" i="106"/>
  <c r="D6995" i="106" s="1"/>
  <c r="B6996" i="106"/>
  <c r="D6996" i="106" s="1"/>
  <c r="B6997" i="106"/>
  <c r="D6997" i="106"/>
  <c r="B6998" i="106"/>
  <c r="D6998" i="106" s="1"/>
  <c r="B6999" i="106"/>
  <c r="D6999" i="106" s="1"/>
  <c r="B7000" i="106"/>
  <c r="D7000" i="106" s="1"/>
  <c r="B7001" i="106"/>
  <c r="D7001" i="106"/>
  <c r="B7002" i="106"/>
  <c r="D7002" i="106" s="1"/>
  <c r="B7003" i="106"/>
  <c r="D7003" i="106" s="1"/>
  <c r="B7004" i="106"/>
  <c r="D7004" i="106" s="1"/>
  <c r="B7005" i="106"/>
  <c r="D7005" i="106"/>
  <c r="B7006" i="106"/>
  <c r="D7006" i="106" s="1"/>
  <c r="B7007" i="106"/>
  <c r="D7007" i="106" s="1"/>
  <c r="B7008" i="106"/>
  <c r="D7008" i="106" s="1"/>
  <c r="B7009" i="106"/>
  <c r="D7009" i="106"/>
  <c r="B7010" i="106"/>
  <c r="D7010" i="106" s="1"/>
  <c r="B7011" i="106"/>
  <c r="D7011" i="106" s="1"/>
  <c r="B7012" i="106"/>
  <c r="D7012" i="106" s="1"/>
  <c r="B7014" i="106"/>
  <c r="D7014" i="106"/>
  <c r="B7015" i="106"/>
  <c r="D7015" i="106" s="1"/>
  <c r="B7016" i="106"/>
  <c r="D7016" i="106" s="1"/>
  <c r="K111" i="29"/>
  <c r="B7017" i="106" s="1"/>
  <c r="D7017" i="106" s="1"/>
  <c r="H112" i="29"/>
  <c r="B7018" i="106" s="1"/>
  <c r="D7018" i="106" s="1"/>
  <c r="B7022" i="106"/>
  <c r="D7022" i="106" s="1"/>
  <c r="B7023" i="106"/>
  <c r="D7023" i="106" s="1"/>
  <c r="B7024" i="106"/>
  <c r="D7024" i="106"/>
  <c r="B7025" i="106"/>
  <c r="D7025" i="106" s="1"/>
  <c r="B7026" i="106"/>
  <c r="D7026" i="106" s="1"/>
  <c r="B7027" i="106"/>
  <c r="D7027" i="106" s="1"/>
  <c r="B7028" i="106"/>
  <c r="D7028" i="106"/>
  <c r="B7029" i="106"/>
  <c r="D7029" i="106" s="1"/>
  <c r="B7030" i="106"/>
  <c r="D7030" i="106" s="1"/>
  <c r="B7031" i="106"/>
  <c r="D7031" i="106" s="1"/>
  <c r="B7032" i="106"/>
  <c r="D7032" i="106"/>
  <c r="I127" i="29"/>
  <c r="B7033" i="106" s="1"/>
  <c r="D7033" i="106"/>
  <c r="J127" i="29"/>
  <c r="B7034" i="106"/>
  <c r="D7034" i="106" s="1"/>
  <c r="B7035" i="106"/>
  <c r="D7035" i="106"/>
  <c r="B7036" i="106"/>
  <c r="D7036" i="106" s="1"/>
  <c r="I129" i="29"/>
  <c r="B7037" i="106" s="1"/>
  <c r="D7037" i="106" s="1"/>
  <c r="B7039" i="106"/>
  <c r="D7039" i="106"/>
  <c r="B7040" i="106"/>
  <c r="D7040" i="106" s="1"/>
  <c r="B7043" i="106"/>
  <c r="D7043" i="106"/>
  <c r="B7044" i="106"/>
  <c r="D7044" i="106"/>
  <c r="B7045" i="106"/>
  <c r="D7045" i="106"/>
  <c r="B7046" i="106"/>
  <c r="D7046" i="106" s="1"/>
  <c r="B7047" i="106"/>
  <c r="D7047" i="106"/>
  <c r="B7049" i="106"/>
  <c r="D7049" i="106"/>
  <c r="B7050" i="106"/>
  <c r="D7050" i="106"/>
  <c r="B7053" i="106"/>
  <c r="D7053" i="106" s="1"/>
  <c r="D7056" i="106"/>
  <c r="B7057" i="106"/>
  <c r="D7057" i="106" s="1"/>
  <c r="B7058" i="106"/>
  <c r="D7058" i="106" s="1"/>
  <c r="B7059" i="106"/>
  <c r="D7059" i="106"/>
  <c r="B7060" i="106"/>
  <c r="D7060" i="106" s="1"/>
  <c r="B7061" i="106"/>
  <c r="D7061" i="106" s="1"/>
  <c r="B7062" i="106"/>
  <c r="D7062" i="106" s="1"/>
  <c r="I178" i="29"/>
  <c r="I204" i="29" s="1"/>
  <c r="B7071" i="106" s="1"/>
  <c r="D7071" i="106" s="1"/>
  <c r="B7063" i="106"/>
  <c r="D7063" i="106" s="1"/>
  <c r="J178" i="29"/>
  <c r="J204" i="29"/>
  <c r="B7072" i="106" s="1"/>
  <c r="D7072" i="106" s="1"/>
  <c r="B7064" i="106"/>
  <c r="D7064" i="106"/>
  <c r="B7065" i="106"/>
  <c r="D7065" i="106" s="1"/>
  <c r="B7066" i="106"/>
  <c r="D7066" i="106"/>
  <c r="B7067" i="106"/>
  <c r="D7067" i="106"/>
  <c r="B7068" i="106"/>
  <c r="D7068" i="106"/>
  <c r="B7069" i="106"/>
  <c r="D7069" i="106" s="1"/>
  <c r="B7070" i="106"/>
  <c r="D7070" i="106"/>
  <c r="B7073" i="106"/>
  <c r="D7073" i="106"/>
  <c r="B7074" i="106"/>
  <c r="D7074" i="106" s="1"/>
  <c r="B7075" i="106"/>
  <c r="D7075" i="106" s="1"/>
  <c r="B7076" i="106"/>
  <c r="D7076" i="106" s="1"/>
  <c r="B7077" i="106"/>
  <c r="D7077" i="106"/>
  <c r="B7078" i="106"/>
  <c r="D7078" i="106" s="1"/>
  <c r="B7079" i="106"/>
  <c r="D7079" i="106" s="1"/>
  <c r="B7080" i="106"/>
  <c r="D7080" i="106" s="1"/>
  <c r="B7081" i="106"/>
  <c r="D7081" i="106"/>
  <c r="B7082" i="106"/>
  <c r="D7082" i="106" s="1"/>
  <c r="B7083" i="106"/>
  <c r="D7083" i="106" s="1"/>
  <c r="B7084" i="106"/>
  <c r="D7084" i="106" s="1"/>
  <c r="B7085" i="106"/>
  <c r="D7085" i="106"/>
  <c r="B7086" i="106"/>
  <c r="D7086" i="106" s="1"/>
  <c r="B7087" i="106"/>
  <c r="D7087" i="106" s="1"/>
  <c r="B7088" i="106"/>
  <c r="D7088" i="106" s="1"/>
  <c r="B7089" i="106"/>
  <c r="D7089" i="106"/>
  <c r="B7090" i="106"/>
  <c r="D7090" i="106" s="1"/>
  <c r="B7091" i="106"/>
  <c r="D7091" i="106" s="1"/>
  <c r="B7092" i="106"/>
  <c r="D7092" i="106" s="1"/>
  <c r="B7093" i="106"/>
  <c r="D7093" i="106"/>
  <c r="B7094" i="106"/>
  <c r="D7094" i="106" s="1"/>
  <c r="B7095" i="106"/>
  <c r="D7095" i="106" s="1"/>
  <c r="B7096" i="106"/>
  <c r="D7096" i="106" s="1"/>
  <c r="B7097" i="106"/>
  <c r="D7097" i="106"/>
  <c r="B7098" i="106"/>
  <c r="D7098" i="106" s="1"/>
  <c r="B7099" i="106"/>
  <c r="D7099" i="106" s="1"/>
  <c r="B7100" i="106"/>
  <c r="D7100" i="106" s="1"/>
  <c r="B7101" i="106"/>
  <c r="D7101" i="106"/>
  <c r="B7102" i="106"/>
  <c r="D7102" i="106" s="1"/>
  <c r="I296" i="29"/>
  <c r="B7103" i="106" s="1"/>
  <c r="D7103" i="106" s="1"/>
  <c r="J296" i="29"/>
  <c r="B7104" i="106"/>
  <c r="D7104" i="106"/>
  <c r="B7105" i="106"/>
  <c r="D7105" i="106" s="1"/>
  <c r="B7106" i="106"/>
  <c r="D7106" i="106" s="1"/>
  <c r="B7107" i="106"/>
  <c r="D7107" i="106" s="1"/>
  <c r="B7108" i="106"/>
  <c r="D7108" i="106"/>
  <c r="B7109" i="106"/>
  <c r="D7109" i="106" s="1"/>
  <c r="B7110" i="106"/>
  <c r="D7110" i="106" s="1"/>
  <c r="B7111" i="106"/>
  <c r="D7111" i="106" s="1"/>
  <c r="B7112" i="106"/>
  <c r="D7112" i="106"/>
  <c r="B7113" i="106"/>
  <c r="D7113" i="106" s="1"/>
  <c r="B7114" i="106"/>
  <c r="D7114" i="106" s="1"/>
  <c r="B7115" i="106"/>
  <c r="D7115" i="106" s="1"/>
  <c r="B7118" i="106"/>
  <c r="D7118" i="106"/>
  <c r="B7119" i="106"/>
  <c r="D7119" i="106" s="1"/>
  <c r="B7120" i="106"/>
  <c r="D7120" i="106" s="1"/>
  <c r="B7121" i="106"/>
  <c r="D7121" i="106" s="1"/>
  <c r="B7122" i="106"/>
  <c r="D7122" i="106"/>
  <c r="B7123" i="106"/>
  <c r="D7123" i="106" s="1"/>
  <c r="B7124" i="106"/>
  <c r="D7124" i="106" s="1"/>
  <c r="B7125" i="106"/>
  <c r="D7125" i="106" s="1"/>
  <c r="K312" i="29"/>
  <c r="B7126" i="106"/>
  <c r="D7126" i="106" s="1"/>
  <c r="B7127" i="106"/>
  <c r="D7127" i="106"/>
  <c r="B7128" i="106"/>
  <c r="D7128" i="106"/>
  <c r="B7129" i="106"/>
  <c r="D7129" i="106"/>
  <c r="B7130" i="106"/>
  <c r="D7130" i="106" s="1"/>
  <c r="B7131" i="106"/>
  <c r="D7131" i="106"/>
  <c r="B7132" i="106"/>
  <c r="D7132" i="106"/>
  <c r="B7133" i="106"/>
  <c r="D7133" i="106"/>
  <c r="B7134" i="106"/>
  <c r="D7134" i="106" s="1"/>
  <c r="K313" i="29"/>
  <c r="B7135" i="106"/>
  <c r="D7135" i="106" s="1"/>
  <c r="B7136" i="106"/>
  <c r="D7136" i="106" s="1"/>
  <c r="B7137" i="106"/>
  <c r="D7137" i="106"/>
  <c r="B7138" i="106"/>
  <c r="D7138" i="106" s="1"/>
  <c r="B7139" i="106"/>
  <c r="D7139" i="106" s="1"/>
  <c r="B7140" i="106"/>
  <c r="D7140" i="106" s="1"/>
  <c r="B7141" i="106"/>
  <c r="D7141" i="106" s="1"/>
  <c r="B7142" i="106"/>
  <c r="D7142" i="106" s="1"/>
  <c r="B7143" i="106"/>
  <c r="D7143" i="106" s="1"/>
  <c r="K314" i="29"/>
  <c r="B7145" i="106"/>
  <c r="D7145" i="106"/>
  <c r="B7146" i="106"/>
  <c r="D7146" i="106" s="1"/>
  <c r="B7147" i="106"/>
  <c r="D7147" i="106"/>
  <c r="B7148" i="106"/>
  <c r="D7148" i="106"/>
  <c r="B7149" i="106"/>
  <c r="D7149" i="106"/>
  <c r="B7150" i="106"/>
  <c r="D7150" i="106" s="1"/>
  <c r="B7151" i="106"/>
  <c r="D7151" i="106"/>
  <c r="B7152" i="106"/>
  <c r="D7152" i="106"/>
  <c r="K315" i="29"/>
  <c r="B7153" i="106"/>
  <c r="D7153" i="106" s="1"/>
  <c r="B7154" i="106"/>
  <c r="D7154" i="106" s="1"/>
  <c r="B7155" i="106"/>
  <c r="D7155" i="106" s="1"/>
  <c r="B7156" i="106"/>
  <c r="D7156" i="106" s="1"/>
  <c r="B7157" i="106"/>
  <c r="D7157" i="106"/>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c r="B7177" i="106"/>
  <c r="D7177" i="106" s="1"/>
  <c r="B7178" i="106"/>
  <c r="D7178" i="106" s="1"/>
  <c r="B7179" i="106"/>
  <c r="D7179" i="106" s="1"/>
  <c r="K318" i="29"/>
  <c r="B7180" i="106" s="1"/>
  <c r="D7180" i="106" s="1"/>
  <c r="B7181" i="106"/>
  <c r="D7181" i="106"/>
  <c r="B7182" i="106"/>
  <c r="D7182" i="106"/>
  <c r="B7183" i="106"/>
  <c r="D7183" i="106"/>
  <c r="B7184" i="106"/>
  <c r="D7184" i="106" s="1"/>
  <c r="B7185" i="106"/>
  <c r="D7185" i="106"/>
  <c r="B7186" i="106"/>
  <c r="D7186" i="106"/>
  <c r="B7187" i="106"/>
  <c r="D7187" i="106"/>
  <c r="B7188" i="106"/>
  <c r="D7188" i="106" s="1"/>
  <c r="K319" i="29"/>
  <c r="B7189" i="106"/>
  <c r="D7189" i="106" s="1"/>
  <c r="B7190" i="106"/>
  <c r="D7190" i="106" s="1"/>
  <c r="B7191" i="106"/>
  <c r="D7191" i="106"/>
  <c r="B7192" i="106"/>
  <c r="D7192" i="106" s="1"/>
  <c r="B7193" i="106"/>
  <c r="D7193" i="106" s="1"/>
  <c r="B7194" i="106"/>
  <c r="D7194" i="106" s="1"/>
  <c r="B7195" i="106"/>
  <c r="D7195" i="106" s="1"/>
  <c r="B7196" i="106"/>
  <c r="D7196" i="106" s="1"/>
  <c r="B7197" i="106"/>
  <c r="D7197" i="106" s="1"/>
  <c r="K320" i="29"/>
  <c r="B7198" i="106" s="1"/>
  <c r="D7198" i="106" s="1"/>
  <c r="C323" i="29"/>
  <c r="D323" i="29"/>
  <c r="E323" i="29"/>
  <c r="F323" i="29"/>
  <c r="G323" i="29"/>
  <c r="B7203" i="106"/>
  <c r="D7203" i="106"/>
  <c r="H323" i="29"/>
  <c r="B7204" i="106" s="1"/>
  <c r="D7204" i="106"/>
  <c r="I323" i="29"/>
  <c r="B7205" i="106"/>
  <c r="D7205" i="106" s="1"/>
  <c r="J323" i="29"/>
  <c r="J331" i="29" s="1"/>
  <c r="B7223" i="106" s="1"/>
  <c r="D7223" i="106" s="1"/>
  <c r="B7206" i="106"/>
  <c r="D7206" i="106" s="1"/>
  <c r="K321" i="29"/>
  <c r="B7696" i="106"/>
  <c r="D7696" i="106" s="1"/>
  <c r="K322" i="29"/>
  <c r="B7208" i="106"/>
  <c r="D7208" i="106" s="1"/>
  <c r="K326" i="29"/>
  <c r="B7209" i="106"/>
  <c r="D7209" i="106" s="1"/>
  <c r="B7210" i="106"/>
  <c r="D7210" i="106"/>
  <c r="K327" i="29"/>
  <c r="B7212" i="106"/>
  <c r="D7212" i="106" s="1"/>
  <c r="K328" i="29"/>
  <c r="B7213" i="106"/>
  <c r="D7213" i="106" s="1"/>
  <c r="H329" i="29"/>
  <c r="G331" i="29"/>
  <c r="B7220" i="106"/>
  <c r="D7220" i="106"/>
  <c r="I331" i="29"/>
  <c r="B7222" i="106" s="1"/>
  <c r="D7222" i="106"/>
  <c r="B7226" i="106"/>
  <c r="D7226" i="106" s="1"/>
  <c r="B7227" i="106"/>
  <c r="D7227" i="106" s="1"/>
  <c r="B7228" i="106"/>
  <c r="D7228" i="106" s="1"/>
  <c r="B7229" i="106"/>
  <c r="D7229" i="106" s="1"/>
  <c r="I339" i="29"/>
  <c r="J339" i="29"/>
  <c r="B7232" i="106"/>
  <c r="D7232" i="106" s="1"/>
  <c r="B7233" i="106"/>
  <c r="D7233" i="106" s="1"/>
  <c r="B7236" i="106"/>
  <c r="D7236" i="106"/>
  <c r="B7237" i="106"/>
  <c r="D7237" i="106"/>
  <c r="B7238" i="106"/>
  <c r="D7238" i="106"/>
  <c r="B7239" i="106"/>
  <c r="D7239" i="106" s="1"/>
  <c r="B7240" i="106"/>
  <c r="D7240" i="106"/>
  <c r="B7241" i="106"/>
  <c r="D7241" i="106"/>
  <c r="B7242" i="106"/>
  <c r="D7242" i="106"/>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B7507" i="106" s="1"/>
  <c r="L10" i="131"/>
  <c r="B7508" i="106" s="1"/>
  <c r="L11" i="131"/>
  <c r="B7509" i="106" s="1"/>
  <c r="L12" i="131"/>
  <c r="B7510" i="106" s="1"/>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s="1"/>
  <c r="B7654" i="106"/>
  <c r="D7654" i="106" s="1"/>
  <c r="B7655" i="106"/>
  <c r="D7655" i="106" s="1"/>
  <c r="B7656" i="106"/>
  <c r="D7656" i="106" s="1"/>
  <c r="B7657" i="106"/>
  <c r="D7657" i="106" s="1"/>
  <c r="B7658" i="106"/>
  <c r="D7658" i="106" s="1"/>
  <c r="B7659" i="106"/>
  <c r="D7659" i="106"/>
  <c r="B7660" i="106"/>
  <c r="D7660" i="106" s="1"/>
  <c r="B7661" i="106"/>
  <c r="D7661" i="106" s="1"/>
  <c r="B7662" i="106"/>
  <c r="D7662" i="106" s="1"/>
  <c r="B7663" i="106"/>
  <c r="D7663" i="106" s="1"/>
  <c r="B7664" i="106"/>
  <c r="D7664" i="106" s="1"/>
  <c r="B7665" i="106"/>
  <c r="D7665" i="106" s="1"/>
  <c r="B7666" i="106"/>
  <c r="D7666" i="106" s="1"/>
  <c r="B7667" i="106"/>
  <c r="D7667" i="106"/>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s="1"/>
  <c r="B7678" i="106"/>
  <c r="D7678" i="106"/>
  <c r="B7679" i="106"/>
  <c r="D7679" i="106"/>
  <c r="B7680" i="106"/>
  <c r="D7680" i="106" s="1"/>
  <c r="B7681" i="106"/>
  <c r="D7681" i="106" s="1"/>
  <c r="B7682" i="106"/>
  <c r="D7682" i="106"/>
  <c r="B7683" i="106"/>
  <c r="D7683" i="106"/>
  <c r="B7684" i="106"/>
  <c r="D7684" i="106" s="1"/>
  <c r="B7685" i="106"/>
  <c r="D7685" i="106" s="1"/>
  <c r="B7686" i="106"/>
  <c r="D7686" i="106"/>
  <c r="B7687" i="106"/>
  <c r="D7687" i="106"/>
  <c r="B7688" i="106"/>
  <c r="D7688" i="106" s="1"/>
  <c r="B7689" i="106"/>
  <c r="D7689" i="106" s="1"/>
  <c r="B7690" i="106"/>
  <c r="D7690" i="106"/>
  <c r="B7691" i="106"/>
  <c r="D7691" i="106"/>
  <c r="B7692" i="106"/>
  <c r="D7692" i="106" s="1"/>
  <c r="B7693" i="106"/>
  <c r="D7693" i="106" s="1"/>
  <c r="B7694" i="106"/>
  <c r="D7694" i="106"/>
  <c r="B7695" i="106"/>
  <c r="D7695" i="106"/>
  <c r="B7697" i="106"/>
  <c r="D7697" i="106"/>
  <c r="B7698" i="106"/>
  <c r="D7698" i="106"/>
  <c r="B7699" i="106"/>
  <c r="D7699" i="106" s="1"/>
  <c r="B7700" i="106"/>
  <c r="D7700" i="106" s="1"/>
  <c r="B7701" i="106"/>
  <c r="D7701" i="106"/>
  <c r="B7702" i="106"/>
  <c r="D7702" i="106"/>
  <c r="B7703" i="106"/>
  <c r="D7703" i="106" s="1"/>
  <c r="B7704" i="106"/>
  <c r="D7704" i="106" s="1"/>
  <c r="B7705" i="106"/>
  <c r="D7705" i="106"/>
  <c r="B7706" i="106"/>
  <c r="D7706" i="106"/>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4" i="36"/>
  <c r="D45" i="36"/>
  <c r="D46" i="36"/>
  <c r="D47" i="36"/>
  <c r="D48" i="36"/>
  <c r="D74" i="36"/>
  <c r="D75" i="36"/>
  <c r="D77" i="36"/>
  <c r="D78" i="36"/>
  <c r="D85" i="36"/>
  <c r="B64" i="127"/>
  <c r="B65" i="127"/>
  <c r="D27" i="108"/>
  <c r="E27" i="108"/>
  <c r="F27" i="108"/>
  <c r="G27" i="108"/>
  <c r="E28" i="108"/>
  <c r="F28" i="108"/>
  <c r="F31" i="108"/>
  <c r="F36" i="108"/>
  <c r="F37" i="108"/>
  <c r="G28" i="108"/>
  <c r="E29" i="108"/>
  <c r="G29" i="108"/>
  <c r="E30" i="108"/>
  <c r="G30" i="108"/>
  <c r="D31" i="108"/>
  <c r="D36" i="108"/>
  <c r="D37" i="108"/>
  <c r="E31" i="108"/>
  <c r="G31"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B7727" i="106"/>
  <c r="D7727" i="106" s="1"/>
  <c r="C49" i="8"/>
  <c r="B4" i="7"/>
  <c r="B1744" i="106"/>
  <c r="D1744" i="106" s="1"/>
  <c r="B5" i="7"/>
  <c r="D6" i="7"/>
  <c r="B1762" i="106"/>
  <c r="D1762" i="106" s="1"/>
  <c r="B7" i="7"/>
  <c r="B1747" i="106" s="1"/>
  <c r="D1747" i="106"/>
  <c r="B8" i="7"/>
  <c r="B1748" i="106"/>
  <c r="D1748" i="106" s="1"/>
  <c r="B9" i="7"/>
  <c r="B1751" i="106" s="1"/>
  <c r="D1751" i="106" s="1"/>
  <c r="B10" i="7"/>
  <c r="B1749" i="106"/>
  <c r="D1749" i="106" s="1"/>
  <c r="B11" i="7"/>
  <c r="B1752" i="106" s="1"/>
  <c r="D1752" i="106" s="1"/>
  <c r="B12" i="7"/>
  <c r="B1753" i="106"/>
  <c r="D1753" i="106" s="1"/>
  <c r="B13" i="7"/>
  <c r="B3725" i="106" s="1"/>
  <c r="D3725" i="106"/>
  <c r="B14" i="7"/>
  <c r="B1754" i="106"/>
  <c r="D1754" i="106" s="1"/>
  <c r="B15" i="7"/>
  <c r="B1756" i="106" s="1"/>
  <c r="D1756" i="106" s="1"/>
  <c r="B16" i="7"/>
  <c r="B3446" i="106"/>
  <c r="D3446" i="106" s="1"/>
  <c r="B17" i="7"/>
  <c r="B4102" i="106" s="1"/>
  <c r="D4102" i="106" s="1"/>
  <c r="B18" i="7"/>
  <c r="B4103" i="106"/>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c r="F33" i="29"/>
  <c r="B894" i="106"/>
  <c r="D894" i="106" s="1"/>
  <c r="G33" i="29"/>
  <c r="B952" i="106" s="1"/>
  <c r="D952" i="106" s="1"/>
  <c r="H33" i="29"/>
  <c r="B1010" i="106"/>
  <c r="D1010" i="106" s="1"/>
  <c r="I33" i="29"/>
  <c r="B6902" i="106" s="1"/>
  <c r="D6902" i="106"/>
  <c r="J33" i="29"/>
  <c r="B6903" i="106"/>
  <c r="D6903" i="106" s="1"/>
  <c r="L33" i="29"/>
  <c r="L42" i="29"/>
  <c r="K44" i="29"/>
  <c r="K45" i="29"/>
  <c r="B1117" i="106"/>
  <c r="D1117" i="106" s="1"/>
  <c r="C47" i="29"/>
  <c r="L47" i="29"/>
  <c r="K50" i="29"/>
  <c r="C53" i="29"/>
  <c r="B734" i="106"/>
  <c r="D734" i="106" s="1"/>
  <c r="L53" i="29"/>
  <c r="L57" i="29"/>
  <c r="L65" i="29"/>
  <c r="L72" i="29"/>
  <c r="L84" i="29"/>
  <c r="L92" i="29"/>
  <c r="L100" i="29"/>
  <c r="L110" i="29"/>
  <c r="L112" i="29"/>
  <c r="L146" i="29"/>
  <c r="L162" i="29"/>
  <c r="L166" i="29" s="1"/>
  <c r="L168" i="29"/>
  <c r="L178" i="29"/>
  <c r="L188" i="29"/>
  <c r="L190" i="29" s="1"/>
  <c r="L198" i="29"/>
  <c r="L202" i="29" s="1"/>
  <c r="L223" i="29"/>
  <c r="L232" i="29"/>
  <c r="L237" i="29"/>
  <c r="L273" i="29" s="1"/>
  <c r="L288" i="29" s="1"/>
  <c r="L251" i="29"/>
  <c r="L255" i="29"/>
  <c r="L264" i="29"/>
  <c r="L271" i="29"/>
  <c r="L278" i="29"/>
  <c r="L286" i="29"/>
  <c r="L296" i="29"/>
  <c r="L303" i="29"/>
  <c r="L305" i="29" s="1"/>
  <c r="L323" i="29"/>
  <c r="L329" i="29"/>
  <c r="L331" i="29" s="1"/>
  <c r="L339" i="29"/>
  <c r="L341" i="29"/>
  <c r="L354" i="29" s="1"/>
  <c r="L344" i="29"/>
  <c r="L349" i="29"/>
  <c r="L352" i="29" s="1"/>
  <c r="C12"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E4" i="4" s="1"/>
  <c r="C114" i="5"/>
  <c r="B5125" i="106" s="1"/>
  <c r="D5125" i="106"/>
  <c r="D114" i="5"/>
  <c r="B5360" i="106"/>
  <c r="D5360" i="106" s="1"/>
  <c r="F114" i="5"/>
  <c r="B5592" i="106" s="1"/>
  <c r="D5592" i="106" s="1"/>
  <c r="G114" i="5"/>
  <c r="B5741" i="106"/>
  <c r="D5741" i="106" s="1"/>
  <c r="C121" i="5"/>
  <c r="B5132" i="106" s="1"/>
  <c r="D5132" i="106"/>
  <c r="D121" i="5"/>
  <c r="B5367" i="106"/>
  <c r="D5367" i="106" s="1"/>
  <c r="E121" i="5"/>
  <c r="B5534" i="106" s="1"/>
  <c r="D5534" i="106" s="1"/>
  <c r="F121" i="5"/>
  <c r="F131" i="5"/>
  <c r="B5614" i="106" s="1"/>
  <c r="F154" i="5"/>
  <c r="F172" i="5"/>
  <c r="B5644" i="106" s="1"/>
  <c r="D5644" i="106" s="1"/>
  <c r="G121" i="5"/>
  <c r="B5748" i="106"/>
  <c r="D5748" i="106" s="1"/>
  <c r="H121" i="5"/>
  <c r="B5893" i="106" s="1"/>
  <c r="D5893" i="106" s="1"/>
  <c r="J121" i="5"/>
  <c r="B6357" i="106"/>
  <c r="D6357" i="106" s="1"/>
  <c r="K121" i="5"/>
  <c r="B6006" i="106" s="1"/>
  <c r="D6006" i="106" s="1"/>
  <c r="C131" i="5"/>
  <c r="B5147" i="106"/>
  <c r="D5147" i="106" s="1"/>
  <c r="D131" i="5"/>
  <c r="B5369" i="106" s="1"/>
  <c r="D5369" i="106" s="1"/>
  <c r="D5614" i="106"/>
  <c r="C140" i="5"/>
  <c r="B5161" i="106"/>
  <c r="D5161" i="106" s="1"/>
  <c r="D140" i="5"/>
  <c r="G140" i="5"/>
  <c r="G144" i="5"/>
  <c r="B5756" i="106" s="1"/>
  <c r="D5756" i="106" s="1"/>
  <c r="G154" i="5"/>
  <c r="C144" i="5"/>
  <c r="B5165" i="106" s="1"/>
  <c r="D5165" i="106" s="1"/>
  <c r="C154" i="5"/>
  <c r="B5178" i="106"/>
  <c r="D5178" i="106" s="1"/>
  <c r="D154" i="5"/>
  <c r="B5394" i="106" s="1"/>
  <c r="D5394" i="106" s="1"/>
  <c r="B4357" i="106"/>
  <c r="D4357" i="106"/>
  <c r="E172" i="5"/>
  <c r="H172" i="5"/>
  <c r="B5899" i="106" s="1"/>
  <c r="D5899" i="106"/>
  <c r="I172" i="5"/>
  <c r="B4363" i="106"/>
  <c r="D4363" i="106" s="1"/>
  <c r="J172" i="5"/>
  <c r="B6396" i="106" s="1"/>
  <c r="D6396" i="106" s="1"/>
  <c r="K172" i="5"/>
  <c r="B5000" i="106"/>
  <c r="D5000" i="106" s="1"/>
  <c r="C178" i="5"/>
  <c r="B5225" i="106" s="1"/>
  <c r="D5225" i="106"/>
  <c r="D178" i="5"/>
  <c r="B5423" i="106"/>
  <c r="D5423" i="106" s="1"/>
  <c r="E178" i="5"/>
  <c r="B4372" i="106" s="1"/>
  <c r="D4372" i="106" s="1"/>
  <c r="F178" i="5"/>
  <c r="B5655" i="106"/>
  <c r="D5655" i="106" s="1"/>
  <c r="G178" i="5"/>
  <c r="B5780" i="106" s="1"/>
  <c r="D5780" i="106"/>
  <c r="H178" i="5"/>
  <c r="I178" i="5"/>
  <c r="B4373" i="106" s="1"/>
  <c r="D4373" i="106" s="1"/>
  <c r="J178" i="5"/>
  <c r="B6400" i="106"/>
  <c r="D6400" i="106" s="1"/>
  <c r="K178" i="5"/>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F273" i="5" s="1"/>
  <c r="G191" i="5"/>
  <c r="G201" i="5"/>
  <c r="B6409" i="106"/>
  <c r="D6409" i="106" s="1"/>
  <c r="B5260" i="106"/>
  <c r="D5260" i="106" s="1"/>
  <c r="D211" i="5"/>
  <c r="F211" i="5"/>
  <c r="B5677" i="106"/>
  <c r="D5677" i="106" s="1"/>
  <c r="G211" i="5"/>
  <c r="B5803" i="106" s="1"/>
  <c r="D5803" i="106" s="1"/>
  <c r="B4411" i="106"/>
  <c r="D4411" i="106"/>
  <c r="D216" i="5"/>
  <c r="B4412" i="106"/>
  <c r="D4412" i="106" s="1"/>
  <c r="F216" i="5"/>
  <c r="B4413" i="106" s="1"/>
  <c r="D4413" i="106"/>
  <c r="G216" i="5"/>
  <c r="B4414" i="106"/>
  <c r="D4414" i="106" s="1"/>
  <c r="D224" i="5"/>
  <c r="B5470" i="106" s="1"/>
  <c r="D5470" i="106" s="1"/>
  <c r="F224" i="5"/>
  <c r="B5703" i="106"/>
  <c r="D5703" i="106" s="1"/>
  <c r="G224" i="5"/>
  <c r="B5829" i="106" s="1"/>
  <c r="D5829" i="106" s="1"/>
  <c r="B5304" i="106"/>
  <c r="D5304" i="106"/>
  <c r="D228" i="5"/>
  <c r="B5488" i="106"/>
  <c r="D5488" i="106" s="1"/>
  <c r="G228" i="5"/>
  <c r="B5847" i="106" s="1"/>
  <c r="D5847" i="106" s="1"/>
  <c r="G259" i="5"/>
  <c r="B6837" i="106"/>
  <c r="D6837" i="106" s="1"/>
  <c r="D259" i="5"/>
  <c r="B6834" i="106" s="1"/>
  <c r="D6834" i="106"/>
  <c r="E259" i="5"/>
  <c r="F259" i="5"/>
  <c r="B6836" i="106" s="1"/>
  <c r="D6836" i="106"/>
  <c r="H259" i="5"/>
  <c r="H273" i="5"/>
  <c r="B4441" i="106" s="1"/>
  <c r="D4441" i="106" s="1"/>
  <c r="J259" i="5"/>
  <c r="J273" i="5"/>
  <c r="K259" i="5"/>
  <c r="K273" i="5" s="1"/>
  <c r="B4442" i="106"/>
  <c r="D4442" i="106" s="1"/>
  <c r="I274" i="5"/>
  <c r="B2630" i="106"/>
  <c r="D2630" i="106" s="1"/>
  <c r="D5" i="4"/>
  <c r="B3406" i="106" s="1"/>
  <c r="D3406" i="106" s="1"/>
  <c r="G14" i="4"/>
  <c r="B2609" i="106"/>
  <c r="D2609" i="106" s="1"/>
  <c r="D14" i="4"/>
  <c r="B2570" i="106"/>
  <c r="D2570" i="106" s="1"/>
  <c r="F14" i="4"/>
  <c r="B2597" i="106" s="1"/>
  <c r="D2597" i="106" s="1"/>
  <c r="E15" i="4"/>
  <c r="B2633" i="106"/>
  <c r="D2633" i="106" s="1"/>
  <c r="N22" i="3"/>
  <c r="C41" i="3"/>
  <c r="B93" i="106"/>
  <c r="D93" i="106" s="1"/>
  <c r="D7" i="118"/>
  <c r="D8" i="118"/>
  <c r="D9" i="118"/>
  <c r="H14" i="118"/>
  <c r="H19" i="118"/>
  <c r="H28" i="118"/>
  <c r="K28" i="118" s="1"/>
  <c r="O27" i="118" s="1"/>
  <c r="O29" i="118" s="1"/>
  <c r="H29" i="118"/>
  <c r="H33" i="118"/>
  <c r="D11" i="37"/>
  <c r="D22" i="37"/>
  <c r="J22" i="37"/>
  <c r="L22" i="37"/>
  <c r="D24" i="37"/>
  <c r="B4270" i="106"/>
  <c r="D4270" i="106" s="1"/>
  <c r="D4" i="7"/>
  <c r="B1760" i="106" s="1"/>
  <c r="D1760" i="106" s="1"/>
  <c r="D13" i="7"/>
  <c r="B3726" i="106" s="1"/>
  <c r="D3726" i="106" s="1"/>
  <c r="D9" i="7"/>
  <c r="B1767" i="106"/>
  <c r="D1767" i="106" s="1"/>
  <c r="F126" i="34"/>
  <c r="B5752" i="106"/>
  <c r="D5752" i="106"/>
  <c r="B5599" i="106"/>
  <c r="D5599" i="106"/>
  <c r="H173" i="5"/>
  <c r="C172" i="5"/>
  <c r="B5214" i="106" s="1"/>
  <c r="D5214" i="106" s="1"/>
  <c r="D7" i="7"/>
  <c r="B1763" i="106" s="1"/>
  <c r="D1763" i="106" s="1"/>
  <c r="B1746" i="106"/>
  <c r="D1746" i="106" s="1"/>
  <c r="D17" i="7"/>
  <c r="B4104" i="106" s="1"/>
  <c r="D4104" i="106" s="1"/>
  <c r="D12" i="7"/>
  <c r="B1769" i="106"/>
  <c r="D1769" i="106" s="1"/>
  <c r="D11" i="7"/>
  <c r="B1768" i="106" s="1"/>
  <c r="D1768" i="106" s="1"/>
  <c r="D15" i="7"/>
  <c r="B1772" i="106" s="1"/>
  <c r="D1772" i="106" s="1"/>
  <c r="J77" i="4"/>
  <c r="B6262" i="106" s="1"/>
  <c r="D6262" i="106"/>
  <c r="F77" i="4"/>
  <c r="B3255" i="106"/>
  <c r="D3255" i="106"/>
  <c r="I26" i="12"/>
  <c r="B7741" i="106" s="1"/>
  <c r="D7741" i="106"/>
  <c r="B1996" i="106"/>
  <c r="D1996" i="106"/>
  <c r="B85" i="36"/>
  <c r="B86" i="36"/>
  <c r="B87" i="36" s="1"/>
  <c r="B83" i="36"/>
  <c r="F130" i="34"/>
  <c r="L5" i="11"/>
  <c r="B2056" i="106" s="1"/>
  <c r="D2056" i="106" s="1"/>
  <c r="K76" i="4"/>
  <c r="B3586" i="106" s="1"/>
  <c r="D3586" i="106" s="1"/>
  <c r="F21" i="8"/>
  <c r="J129" i="29"/>
  <c r="B7038" i="106"/>
  <c r="D7038" i="106" s="1"/>
  <c r="K173" i="5"/>
  <c r="B6014" i="106" s="1"/>
  <c r="D6014" i="106" s="1"/>
  <c r="K6" i="4"/>
  <c r="B3570" i="106" s="1"/>
  <c r="D3570" i="106" s="1"/>
  <c r="C109" i="5"/>
  <c r="B5121" i="106" s="1"/>
  <c r="D5121" i="106" s="1"/>
  <c r="I173" i="5"/>
  <c r="B4216" i="106" s="1"/>
  <c r="D4216" i="106" s="1"/>
  <c r="H341" i="29"/>
  <c r="B3656" i="106" s="1"/>
  <c r="D3656" i="106" s="1"/>
  <c r="K278" i="29"/>
  <c r="C129" i="29"/>
  <c r="C150" i="29" s="1"/>
  <c r="B1226" i="106" s="1"/>
  <c r="D1226" i="106" s="1"/>
  <c r="G204" i="29"/>
  <c r="H109" i="5"/>
  <c r="B6025" i="106" s="1"/>
  <c r="F110" i="34"/>
  <c r="G5" i="4"/>
  <c r="B3409" i="106" s="1"/>
  <c r="D3409" i="106" s="1"/>
  <c r="F93" i="34"/>
  <c r="K162" i="29"/>
  <c r="H166" i="29"/>
  <c r="E168" i="29"/>
  <c r="B1309" i="106"/>
  <c r="D1309" i="106" s="1"/>
  <c r="H76" i="4"/>
  <c r="B3298" i="106"/>
  <c r="D3298" i="106" s="1"/>
  <c r="K178" i="29"/>
  <c r="F13" i="4"/>
  <c r="B2596" i="106" s="1"/>
  <c r="D2596" i="106" s="1"/>
  <c r="F173" i="5"/>
  <c r="B5653" i="106" s="1"/>
  <c r="D5653" i="106" s="1"/>
  <c r="D18" i="7"/>
  <c r="B4105" i="106" s="1"/>
  <c r="D4105" i="106" s="1"/>
  <c r="F104" i="34"/>
  <c r="F106" i="34"/>
  <c r="F109" i="5"/>
  <c r="J109" i="5"/>
  <c r="J173" i="5"/>
  <c r="I6" i="4"/>
  <c r="B5011" i="106" s="1"/>
  <c r="D5011" i="106" s="1"/>
  <c r="F94" i="34"/>
  <c r="D14" i="7"/>
  <c r="B1770" i="106" s="1"/>
  <c r="D1770" i="106" s="1"/>
  <c r="F5" i="4"/>
  <c r="B3408" i="106" s="1"/>
  <c r="D3408" i="106" s="1"/>
  <c r="C5" i="4"/>
  <c r="B3405" i="106" s="1"/>
  <c r="D3405" i="106" s="1"/>
  <c r="B6840" i="106"/>
  <c r="D6840" i="106" s="1"/>
  <c r="B6839" i="106"/>
  <c r="D6839" i="106"/>
  <c r="B6838" i="106"/>
  <c r="D6838" i="106" s="1"/>
  <c r="D172" i="5"/>
  <c r="B5412" i="106" s="1"/>
  <c r="D5412" i="106" s="1"/>
  <c r="B5618" i="106"/>
  <c r="D5618" i="106" s="1"/>
  <c r="F16" i="11"/>
  <c r="B2031" i="106" s="1"/>
  <c r="D2031" i="106" s="1"/>
  <c r="F48" i="34"/>
  <c r="F40" i="34"/>
  <c r="B7200" i="106"/>
  <c r="D7200" i="106"/>
  <c r="D331" i="29"/>
  <c r="B7217" i="106" s="1"/>
  <c r="D7217" i="106" s="1"/>
  <c r="B7144" i="106"/>
  <c r="D7144" i="106" s="1"/>
  <c r="K323" i="29"/>
  <c r="K329" i="29"/>
  <c r="K331" i="29"/>
  <c r="B6901" i="106"/>
  <c r="D6901" i="106" s="1"/>
  <c r="F51" i="34"/>
  <c r="B6885" i="106"/>
  <c r="D6885" i="106" s="1"/>
  <c r="F43" i="34"/>
  <c r="B7211" i="106"/>
  <c r="D7211" i="106"/>
  <c r="B6893" i="106"/>
  <c r="D6893" i="106" s="1"/>
  <c r="F47" i="34"/>
  <c r="B6877" i="106"/>
  <c r="D6877" i="106" s="1"/>
  <c r="F39" i="34"/>
  <c r="B6216" i="106"/>
  <c r="D6216" i="106"/>
  <c r="D57" i="36"/>
  <c r="B3703" i="106"/>
  <c r="D3703" i="106" s="1"/>
  <c r="K349" i="29"/>
  <c r="B3676" i="106" s="1"/>
  <c r="D3676" i="106" s="1"/>
  <c r="K344" i="29"/>
  <c r="H354" i="29"/>
  <c r="B3660" i="106"/>
  <c r="D3660" i="106" s="1"/>
  <c r="G354" i="29"/>
  <c r="B3650" i="106"/>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474" i="106" s="1"/>
  <c r="B1352" i="106"/>
  <c r="D1352" i="106"/>
  <c r="E204" i="29"/>
  <c r="B1353" i="106" s="1"/>
  <c r="D1353" i="106" s="1"/>
  <c r="B1264" i="106"/>
  <c r="D1264" i="106"/>
  <c r="H129" i="29"/>
  <c r="B1266" i="106" s="1"/>
  <c r="D1266" i="106" s="1"/>
  <c r="B1239" i="106"/>
  <c r="D1239" i="106"/>
  <c r="E129" i="29"/>
  <c r="B1146" i="106"/>
  <c r="D1146" i="106"/>
  <c r="K110" i="29"/>
  <c r="B1151" i="106" s="1"/>
  <c r="B122" i="106"/>
  <c r="D122" i="106" s="1"/>
  <c r="D41" i="3"/>
  <c r="B7759" i="106"/>
  <c r="D7759" i="106" s="1"/>
  <c r="B1339" i="106"/>
  <c r="D1339" i="106"/>
  <c r="C204" i="29"/>
  <c r="B1340" i="106" s="1"/>
  <c r="D1340" i="106" s="1"/>
  <c r="B1225" i="106"/>
  <c r="D1225" i="106" s="1"/>
  <c r="E16" i="145"/>
  <c r="G16" i="145" s="1"/>
  <c r="B1131" i="106"/>
  <c r="D1131" i="106"/>
  <c r="A1" i="131"/>
  <c r="L3" i="11"/>
  <c r="B7596" i="106" s="1"/>
  <c r="L9" i="11"/>
  <c r="B7614" i="106"/>
  <c r="L10" i="11"/>
  <c r="B2058" i="106" s="1"/>
  <c r="D2058" i="106" s="1"/>
  <c r="D10" i="7"/>
  <c r="B1765" i="106"/>
  <c r="D1765" i="106" s="1"/>
  <c r="D16" i="7"/>
  <c r="B19" i="7"/>
  <c r="B1759" i="106" s="1"/>
  <c r="D1759" i="106" s="1"/>
  <c r="D8" i="7"/>
  <c r="B1764" i="106" s="1"/>
  <c r="D1764" i="106" s="1"/>
  <c r="B4435" i="106"/>
  <c r="D4435" i="106" s="1"/>
  <c r="I7" i="4"/>
  <c r="B4444" i="106" s="1"/>
  <c r="D4444" i="106" s="1"/>
  <c r="B4950" i="106"/>
  <c r="D4950" i="106"/>
  <c r="L204" i="29"/>
  <c r="L102" i="29"/>
  <c r="B1121" i="106"/>
  <c r="D1121" i="106"/>
  <c r="K53" i="29"/>
  <c r="E12" i="145"/>
  <c r="B731" i="106"/>
  <c r="D731" i="106" s="1"/>
  <c r="C74" i="29"/>
  <c r="B755" i="106" s="1"/>
  <c r="D755" i="106" s="1"/>
  <c r="B1116" i="106"/>
  <c r="D1116" i="106" s="1"/>
  <c r="K47" i="29"/>
  <c r="G22" i="108" s="1"/>
  <c r="F160" i="34"/>
  <c r="B7600" i="106"/>
  <c r="L6" i="11"/>
  <c r="B7605" i="106" s="1"/>
  <c r="A7250" i="106"/>
  <c r="A7251" i="106"/>
  <c r="A7252" i="106" s="1"/>
  <c r="D7249" i="106"/>
  <c r="E273" i="5"/>
  <c r="B6835" i="106"/>
  <c r="D6835" i="106"/>
  <c r="B4398" i="106"/>
  <c r="D4398" i="106"/>
  <c r="B5537" i="106"/>
  <c r="D5537" i="106"/>
  <c r="E173" i="5"/>
  <c r="I109" i="5"/>
  <c r="B5527" i="106"/>
  <c r="D5527" i="106" s="1"/>
  <c r="L74" i="29"/>
  <c r="L114" i="29"/>
  <c r="K33" i="29"/>
  <c r="B720" i="106"/>
  <c r="D720" i="106"/>
  <c r="L16" i="11"/>
  <c r="B2061" i="106" s="1"/>
  <c r="D2061" i="106" s="1"/>
  <c r="B7618" i="106"/>
  <c r="L14" i="11"/>
  <c r="B7623" i="106"/>
  <c r="D7250" i="106"/>
  <c r="B7230" i="106"/>
  <c r="D7230" i="106"/>
  <c r="I341" i="29"/>
  <c r="B7234" i="106" s="1"/>
  <c r="B7215" i="106"/>
  <c r="D7215" i="106" s="1"/>
  <c r="J16" i="4"/>
  <c r="B6226" i="106"/>
  <c r="D6226" i="106" s="1"/>
  <c r="B7202" i="106"/>
  <c r="D7202" i="106"/>
  <c r="F331" i="29"/>
  <c r="B7219" i="106"/>
  <c r="D7219" i="106" s="1"/>
  <c r="B7503" i="106"/>
  <c r="L34" i="131"/>
  <c r="B7531" i="106" s="1"/>
  <c r="B7214" i="106"/>
  <c r="D7214" i="106"/>
  <c r="H331" i="29"/>
  <c r="B7221" i="106"/>
  <c r="D7221" i="106" s="1"/>
  <c r="B7201" i="106"/>
  <c r="D7201" i="106"/>
  <c r="E331" i="29"/>
  <c r="B7218" i="106" s="1"/>
  <c r="D7218" i="106"/>
  <c r="B6917" i="106"/>
  <c r="D6917" i="106"/>
  <c r="J74" i="29"/>
  <c r="D273" i="5"/>
  <c r="B5501" i="106"/>
  <c r="D5501" i="106" s="1"/>
  <c r="D7248" i="106"/>
  <c r="D7247" i="106"/>
  <c r="D7246" i="106"/>
  <c r="J305" i="29"/>
  <c r="B7117" i="106" s="1"/>
  <c r="D7117" i="106" s="1"/>
  <c r="I305" i="29"/>
  <c r="B7116" i="106" s="1"/>
  <c r="D7116" i="106" s="1"/>
  <c r="J150" i="29"/>
  <c r="B7052" i="106" s="1"/>
  <c r="D7052" i="106"/>
  <c r="I150" i="29"/>
  <c r="B6916" i="106"/>
  <c r="D6916" i="106"/>
  <c r="I74" i="29"/>
  <c r="I49" i="8"/>
  <c r="B3633" i="106"/>
  <c r="D3633" i="106" s="1"/>
  <c r="E341" i="29"/>
  <c r="B3628" i="106"/>
  <c r="D3628" i="106" s="1"/>
  <c r="D354" i="29"/>
  <c r="B3629" i="106"/>
  <c r="D3629" i="106" s="1"/>
  <c r="E44" i="4"/>
  <c r="B3235" i="106"/>
  <c r="D3235" i="106" s="1"/>
  <c r="D77" i="4"/>
  <c r="B3238" i="106" s="1"/>
  <c r="D3238" i="106" s="1"/>
  <c r="B3229" i="106"/>
  <c r="D3229" i="106" s="1"/>
  <c r="C77" i="4"/>
  <c r="B3232" i="106" s="1"/>
  <c r="D3232" i="106" s="1"/>
  <c r="B1977" i="106"/>
  <c r="D1977" i="106" s="1"/>
  <c r="H24" i="12"/>
  <c r="B1867" i="106"/>
  <c r="D1867" i="106" s="1"/>
  <c r="F15" i="8"/>
  <c r="B1875" i="106" s="1"/>
  <c r="K303" i="29"/>
  <c r="B4099" i="106"/>
  <c r="D4099" i="106"/>
  <c r="B1555" i="106"/>
  <c r="D1555" i="106" s="1"/>
  <c r="K296" i="29"/>
  <c r="G305" i="29"/>
  <c r="B1548" i="106"/>
  <c r="D1548" i="106" s="1"/>
  <c r="F305" i="29"/>
  <c r="B1542" i="106"/>
  <c r="D1542" i="106" s="1"/>
  <c r="B1523" i="106"/>
  <c r="D1523" i="106"/>
  <c r="C305" i="29"/>
  <c r="B1524" i="106"/>
  <c r="D1524" i="106" s="1"/>
  <c r="K271" i="29"/>
  <c r="B1508" i="106"/>
  <c r="D1508" i="106" s="1"/>
  <c r="K255" i="29"/>
  <c r="B1491" i="106"/>
  <c r="D1491" i="106" s="1"/>
  <c r="K237" i="29"/>
  <c r="B1485" i="106" s="1"/>
  <c r="D1485" i="106" s="1"/>
  <c r="B1475" i="106"/>
  <c r="D1475" i="106" s="1"/>
  <c r="K232" i="29"/>
  <c r="K198" i="29"/>
  <c r="B2842" i="106"/>
  <c r="D2842" i="106"/>
  <c r="B1381" i="106"/>
  <c r="D1381" i="106" s="1"/>
  <c r="B1317" i="106"/>
  <c r="D1317" i="106" s="1"/>
  <c r="H168" i="29"/>
  <c r="B1318" i="106"/>
  <c r="D1318" i="106" s="1"/>
  <c r="B1127" i="106"/>
  <c r="D1127" i="106" s="1"/>
  <c r="B1123" i="106"/>
  <c r="D1123" i="106"/>
  <c r="K352" i="29"/>
  <c r="B7243" i="106" s="1"/>
  <c r="D7243" i="106" s="1"/>
  <c r="B3640" i="106"/>
  <c r="D3640" i="106" s="1"/>
  <c r="F341" i="29"/>
  <c r="B3296" i="106"/>
  <c r="D3296" i="106"/>
  <c r="G77" i="4"/>
  <c r="B3261" i="106" s="1"/>
  <c r="D3261" i="106" s="1"/>
  <c r="L12" i="11"/>
  <c r="B2059" i="106" s="1"/>
  <c r="D2059" i="106"/>
  <c r="L8" i="11"/>
  <c r="B2057" i="106"/>
  <c r="D2057" i="106" s="1"/>
  <c r="G24" i="12"/>
  <c r="B1492" i="106"/>
  <c r="D1492" i="106" s="1"/>
  <c r="K264" i="29"/>
  <c r="B1500" i="106"/>
  <c r="D1500" i="106" s="1"/>
  <c r="K251" i="29"/>
  <c r="B1488" i="106" s="1"/>
  <c r="D1488" i="106" s="1"/>
  <c r="B1417" i="106"/>
  <c r="D1417" i="106" s="1"/>
  <c r="D273" i="29"/>
  <c r="H190" i="29"/>
  <c r="H204" i="29" s="1"/>
  <c r="B1376" i="106" s="1"/>
  <c r="D1376" i="106" s="1"/>
  <c r="B2828" i="106"/>
  <c r="D2828" i="106"/>
  <c r="B1328" i="106"/>
  <c r="D1328" i="106" s="1"/>
  <c r="K166" i="29"/>
  <c r="K136" i="29"/>
  <c r="B2093" i="106" s="1"/>
  <c r="B2986" i="106"/>
  <c r="D2986" i="106"/>
  <c r="B1256" i="106"/>
  <c r="D1256" i="106"/>
  <c r="G129" i="29"/>
  <c r="K100" i="29"/>
  <c r="B7013" i="106"/>
  <c r="D7013" i="106" s="1"/>
  <c r="B1135" i="106"/>
  <c r="D1135" i="106" s="1"/>
  <c r="B1021" i="106"/>
  <c r="D1021" i="106"/>
  <c r="H74" i="29"/>
  <c r="B1045" i="106" s="1"/>
  <c r="D1045" i="106" s="1"/>
  <c r="B847" i="106"/>
  <c r="D847" i="106" s="1"/>
  <c r="E74" i="29"/>
  <c r="K188" i="29"/>
  <c r="K190" i="29" s="1"/>
  <c r="B1358" i="106"/>
  <c r="D1358" i="106"/>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D150" i="29" s="1"/>
  <c r="B1109" i="106"/>
  <c r="D1109" i="106" s="1"/>
  <c r="K42" i="29"/>
  <c r="G21" i="108" s="1"/>
  <c r="H102" i="29"/>
  <c r="B1047" i="106" s="1"/>
  <c r="D1047" i="106" s="1"/>
  <c r="B905" i="106"/>
  <c r="D905" i="106" s="1"/>
  <c r="F74" i="29"/>
  <c r="B139" i="106"/>
  <c r="D139" i="106"/>
  <c r="E41" i="3"/>
  <c r="J19" i="145"/>
  <c r="L150" i="29"/>
  <c r="J24" i="12"/>
  <c r="B7732" i="106" s="1"/>
  <c r="D7732" i="106" s="1"/>
  <c r="B7730" i="106"/>
  <c r="D7730" i="106" s="1"/>
  <c r="D274" i="5"/>
  <c r="B5507" i="106" s="1"/>
  <c r="B3447" i="106"/>
  <c r="D3447" i="106"/>
  <c r="B7270" i="106"/>
  <c r="C34" i="131"/>
  <c r="K77" i="4"/>
  <c r="B3587" i="106" s="1"/>
  <c r="D3587" i="106"/>
  <c r="D6025" i="106"/>
  <c r="H4" i="4"/>
  <c r="B1365" i="106"/>
  <c r="D1365" i="106" s="1"/>
  <c r="F65" i="34"/>
  <c r="B1879" i="106"/>
  <c r="D1879" i="106" s="1"/>
  <c r="H22" i="37"/>
  <c r="B3724" i="106"/>
  <c r="D3724" i="106" s="1"/>
  <c r="F73" i="34"/>
  <c r="G15" i="4"/>
  <c r="B6032" i="106" s="1"/>
  <c r="D6032" i="106" s="1"/>
  <c r="H77" i="4"/>
  <c r="B3299" i="106"/>
  <c r="D3299" i="106" s="1"/>
  <c r="C114" i="29"/>
  <c r="B757" i="106" s="1"/>
  <c r="D757" i="106" s="1"/>
  <c r="B1515" i="106"/>
  <c r="D1515" i="106" s="1"/>
  <c r="G16" i="4"/>
  <c r="B2611" i="106" s="1"/>
  <c r="D2611" i="106" s="1"/>
  <c r="B2913" i="106"/>
  <c r="D2913" i="106" s="1"/>
  <c r="D56" i="36"/>
  <c r="B3318" i="106"/>
  <c r="D3318" i="106" s="1"/>
  <c r="I77" i="4"/>
  <c r="B3319" i="106"/>
  <c r="D3319" i="106" s="1"/>
  <c r="B3674" i="106"/>
  <c r="D3674" i="106" s="1"/>
  <c r="K15" i="4"/>
  <c r="B3573" i="106" s="1"/>
  <c r="D3573" i="106" s="1"/>
  <c r="D173" i="5"/>
  <c r="B124" i="106"/>
  <c r="D124" i="106"/>
  <c r="D51" i="36"/>
  <c r="D1151" i="106"/>
  <c r="K112" i="29"/>
  <c r="B1241" i="106"/>
  <c r="D1241" i="106"/>
  <c r="E150" i="29"/>
  <c r="B1242" i="106" s="1"/>
  <c r="D1242" i="106" s="1"/>
  <c r="D1474" i="106"/>
  <c r="B2917" i="106"/>
  <c r="D2917" i="106"/>
  <c r="D59" i="36"/>
  <c r="B7207" i="106"/>
  <c r="D7207" i="106"/>
  <c r="J13" i="4"/>
  <c r="B7042" i="106" s="1"/>
  <c r="D7042" i="106"/>
  <c r="B6397" i="106"/>
  <c r="D6397" i="106"/>
  <c r="J6" i="4"/>
  <c r="B6221" i="106" s="1"/>
  <c r="D6221" i="106"/>
  <c r="J4" i="4"/>
  <c r="B6220" i="106" s="1"/>
  <c r="D6220" i="106" s="1"/>
  <c r="B6352" i="106"/>
  <c r="D6352" i="106"/>
  <c r="B929" i="106"/>
  <c r="D929" i="106" s="1"/>
  <c r="F114" i="29"/>
  <c r="B931" i="106"/>
  <c r="D931" i="106" s="1"/>
  <c r="B1115" i="106"/>
  <c r="D1115" i="106" s="1"/>
  <c r="B1234" i="106"/>
  <c r="D1234" i="106"/>
  <c r="B1233" i="106"/>
  <c r="D1233" i="106" s="1"/>
  <c r="F150" i="29"/>
  <c r="B1250" i="106"/>
  <c r="D1250" i="106" s="1"/>
  <c r="B1249" i="106"/>
  <c r="D1249" i="106"/>
  <c r="K148" i="29"/>
  <c r="D16" i="4" s="1"/>
  <c r="B7048" i="106"/>
  <c r="D7048" i="106" s="1"/>
  <c r="B2837" i="106"/>
  <c r="D2837" i="106" s="1"/>
  <c r="G150" i="29"/>
  <c r="B1259" i="106" s="1"/>
  <c r="B1258" i="106"/>
  <c r="D1258" i="106" s="1"/>
  <c r="K168" i="29"/>
  <c r="B1331" i="106"/>
  <c r="D1331" i="106"/>
  <c r="E16" i="4"/>
  <c r="B1446" i="106"/>
  <c r="D1446" i="106"/>
  <c r="D288" i="29"/>
  <c r="B1448" i="106" s="1"/>
  <c r="D1448" i="106" s="1"/>
  <c r="K305" i="29"/>
  <c r="B1560" i="106" s="1"/>
  <c r="D1560" i="106" s="1"/>
  <c r="D1875" i="106"/>
  <c r="F22" i="37"/>
  <c r="F24" i="37"/>
  <c r="B1983" i="106"/>
  <c r="D1983" i="106" s="1"/>
  <c r="H26" i="12"/>
  <c r="B7740" i="106" s="1"/>
  <c r="D7740" i="106" s="1"/>
  <c r="B3274" i="106"/>
  <c r="D3274" i="106" s="1"/>
  <c r="E77" i="4"/>
  <c r="B3277" i="106" s="1"/>
  <c r="D3277" i="106" s="1"/>
  <c r="B6977" i="106"/>
  <c r="D6977" i="106" s="1"/>
  <c r="I114" i="29"/>
  <c r="B7051" i="106"/>
  <c r="D7051" i="106"/>
  <c r="F59" i="34"/>
  <c r="B6026" i="106"/>
  <c r="D6026" i="106" s="1"/>
  <c r="I4" i="4"/>
  <c r="I275" i="5"/>
  <c r="B5946" i="106" s="1"/>
  <c r="D5946" i="106" s="1"/>
  <c r="B7747" i="106"/>
  <c r="D7747" i="106"/>
  <c r="E274" i="5"/>
  <c r="B4434" i="106" s="1"/>
  <c r="E23" i="108"/>
  <c r="B1122" i="106"/>
  <c r="D1122" i="106" s="1"/>
  <c r="G23" i="108"/>
  <c r="J26" i="12"/>
  <c r="B7742" i="106"/>
  <c r="D7742" i="106" s="1"/>
  <c r="B141" i="106"/>
  <c r="D141" i="106" s="1"/>
  <c r="E114" i="29"/>
  <c r="B873" i="106" s="1"/>
  <c r="D873" i="106" s="1"/>
  <c r="B871" i="106"/>
  <c r="D871" i="106"/>
  <c r="H114" i="29"/>
  <c r="B1054" i="106"/>
  <c r="D1054" i="106"/>
  <c r="K138" i="29"/>
  <c r="F57" i="34" s="1"/>
  <c r="D2093" i="106"/>
  <c r="B1958" i="106"/>
  <c r="D1958" i="106" s="1"/>
  <c r="G26" i="12"/>
  <c r="B7739" i="106" s="1"/>
  <c r="D7739" i="106" s="1"/>
  <c r="B3642" i="106"/>
  <c r="D3642" i="106"/>
  <c r="F354" i="29"/>
  <c r="B3643" i="106" s="1"/>
  <c r="D3643" i="106" s="1"/>
  <c r="K16" i="4"/>
  <c r="K273" i="29"/>
  <c r="B1481" i="106"/>
  <c r="D1481" i="106"/>
  <c r="B2102" i="106"/>
  <c r="D2102" i="106" s="1"/>
  <c r="H15" i="4"/>
  <c r="B2660" i="106" s="1"/>
  <c r="D2660" i="106" s="1"/>
  <c r="E354" i="29"/>
  <c r="B3636" i="106" s="1"/>
  <c r="D3636" i="106" s="1"/>
  <c r="B3635" i="106"/>
  <c r="D3635" i="106" s="1"/>
  <c r="B4171" i="106"/>
  <c r="D4171" i="106" s="1"/>
  <c r="N36" i="3"/>
  <c r="H37" i="37" s="1"/>
  <c r="J114" i="29"/>
  <c r="B7021" i="106" s="1"/>
  <c r="D7021" i="106" s="1"/>
  <c r="B6978" i="106"/>
  <c r="D6978" i="106"/>
  <c r="B7224" i="106"/>
  <c r="D7224" i="106" s="1"/>
  <c r="F13" i="34"/>
  <c r="I354" i="29"/>
  <c r="B7244" i="106"/>
  <c r="D7244" i="106" s="1"/>
  <c r="D7234" i="106"/>
  <c r="B1108" i="106"/>
  <c r="D1108" i="106" s="1"/>
  <c r="E19" i="108"/>
  <c r="C12" i="4"/>
  <c r="B2556" i="106" s="1"/>
  <c r="D2556" i="106" s="1"/>
  <c r="G19" i="108"/>
  <c r="B5544" i="106"/>
  <c r="D5544" i="106"/>
  <c r="E6" i="4"/>
  <c r="B1119" i="106"/>
  <c r="D1119" i="106" s="1"/>
  <c r="G12" i="145"/>
  <c r="D7" i="4"/>
  <c r="D5507" i="106"/>
  <c r="B7298" i="106"/>
  <c r="C35" i="131"/>
  <c r="B7299" i="106" s="1"/>
  <c r="B2655" i="106"/>
  <c r="D2655" i="106"/>
  <c r="B7019" i="106"/>
  <c r="D7019" i="106" s="1"/>
  <c r="C16" i="4"/>
  <c r="B2560" i="106"/>
  <c r="D2560" i="106"/>
  <c r="B5421" i="106"/>
  <c r="D5421" i="106" s="1"/>
  <c r="D6" i="4"/>
  <c r="B2566" i="106"/>
  <c r="D2566" i="106" s="1"/>
  <c r="B2631" i="106"/>
  <c r="D2631" i="106" s="1"/>
  <c r="D4434" i="106"/>
  <c r="E7" i="4"/>
  <c r="B4443" i="106" s="1"/>
  <c r="D4443" i="106"/>
  <c r="E275" i="5"/>
  <c r="K169" i="29" s="1"/>
  <c r="B2634" i="106"/>
  <c r="D2634" i="106" s="1"/>
  <c r="E17" i="4"/>
  <c r="B1332" i="106"/>
  <c r="D1332" i="106"/>
  <c r="F10" i="34"/>
  <c r="D1259" i="106"/>
  <c r="F58" i="34"/>
  <c r="B1510" i="106"/>
  <c r="D1510" i="106" s="1"/>
  <c r="K288" i="29"/>
  <c r="G13" i="4"/>
  <c r="B3574" i="106"/>
  <c r="D3574" i="106" s="1"/>
  <c r="B1282" i="106"/>
  <c r="D1282" i="106"/>
  <c r="D15" i="4"/>
  <c r="B2571" i="106" s="1"/>
  <c r="D2571" i="106" s="1"/>
  <c r="B3225" i="106"/>
  <c r="D3225" i="106" s="1"/>
  <c r="I8" i="4"/>
  <c r="B7020" i="106"/>
  <c r="D7020" i="106"/>
  <c r="F55" i="34"/>
  <c r="B1382" i="106"/>
  <c r="D1382" i="106"/>
  <c r="F63" i="34"/>
  <c r="F15" i="4"/>
  <c r="B1287" i="106"/>
  <c r="D1287" i="106" s="1"/>
  <c r="B2572" i="106"/>
  <c r="D2572" i="106"/>
  <c r="B2567" i="106"/>
  <c r="D2567" i="106" s="1"/>
  <c r="B1517" i="106"/>
  <c r="D1517" i="106"/>
  <c r="F12" i="34"/>
  <c r="B3226" i="106"/>
  <c r="D3226" i="106" s="1"/>
  <c r="E6" i="146"/>
  <c r="E8" i="146"/>
  <c r="I20" i="4"/>
  <c r="I10" i="4"/>
  <c r="B4128" i="106" s="1"/>
  <c r="D4128" i="106" s="1"/>
  <c r="B2608" i="106"/>
  <c r="D2608" i="106" s="1"/>
  <c r="B5552" i="106"/>
  <c r="D5552" i="106"/>
  <c r="B1333" i="106"/>
  <c r="D1333" i="106"/>
  <c r="J24" i="24"/>
  <c r="D43" i="36"/>
  <c r="H24" i="118"/>
  <c r="F13" i="3"/>
  <c r="B157" i="106" s="1"/>
  <c r="D157" i="106" s="1"/>
  <c r="M43" i="203" l="1"/>
  <c r="M45" i="203" s="1"/>
  <c r="K129" i="203"/>
  <c r="K140" i="203" s="1"/>
  <c r="G143" i="203"/>
  <c r="I143" i="203"/>
  <c r="K143" i="203"/>
  <c r="F142" i="203"/>
  <c r="F145" i="203" s="1"/>
  <c r="M127" i="203"/>
  <c r="B3419" i="106"/>
  <c r="D3419" i="106" s="1"/>
  <c r="I78" i="4"/>
  <c r="B3227" i="106"/>
  <c r="D3227" i="106" s="1"/>
  <c r="B2598" i="106"/>
  <c r="D2598" i="106" s="1"/>
  <c r="B4997" i="106"/>
  <c r="D4997" i="106" s="1"/>
  <c r="H32" i="118"/>
  <c r="K32" i="118" s="1"/>
  <c r="O31" i="118" s="1"/>
  <c r="O33" i="118" s="1"/>
  <c r="F274" i="5"/>
  <c r="F275" i="5" s="1"/>
  <c r="B5713" i="106"/>
  <c r="D5713" i="106" s="1"/>
  <c r="E19" i="4"/>
  <c r="B4138" i="106" s="1"/>
  <c r="D4138" i="106" s="1"/>
  <c r="B2635" i="106"/>
  <c r="D2635" i="106" s="1"/>
  <c r="D7252" i="106"/>
  <c r="A7253" i="106"/>
  <c r="N37" i="3"/>
  <c r="K202" i="29"/>
  <c r="B4157" i="106"/>
  <c r="D4157" i="106" s="1"/>
  <c r="B1559" i="106"/>
  <c r="D1559" i="106" s="1"/>
  <c r="H13" i="4"/>
  <c r="B285" i="106"/>
  <c r="D285" i="106" s="1"/>
  <c r="B2830" i="106"/>
  <c r="D2830" i="106" s="1"/>
  <c r="E8" i="4"/>
  <c r="F127" i="34"/>
  <c r="G109" i="5"/>
  <c r="B5730" i="106"/>
  <c r="D5730" i="106" s="1"/>
  <c r="H150" i="29"/>
  <c r="B1273" i="106" s="1"/>
  <c r="D1273" i="106" s="1"/>
  <c r="C173" i="5"/>
  <c r="F135" i="34"/>
  <c r="H6" i="4"/>
  <c r="B2656" i="106" s="1"/>
  <c r="D2656" i="106" s="1"/>
  <c r="B5906" i="106"/>
  <c r="D5906" i="106" s="1"/>
  <c r="F17" i="11"/>
  <c r="E22" i="108"/>
  <c r="J17" i="4"/>
  <c r="B5588" i="106"/>
  <c r="D5588" i="106" s="1"/>
  <c r="D7251" i="106"/>
  <c r="B4397" i="106"/>
  <c r="D4397" i="106" s="1"/>
  <c r="C4" i="4"/>
  <c r="B283" i="106"/>
  <c r="D283" i="106" s="1"/>
  <c r="N23" i="3"/>
  <c r="B284" i="106" s="1"/>
  <c r="D284" i="106" s="1"/>
  <c r="B5444" i="106"/>
  <c r="D5444" i="106" s="1"/>
  <c r="F129" i="34"/>
  <c r="B7199" i="106"/>
  <c r="D7199" i="106" s="1"/>
  <c r="C331" i="29"/>
  <c r="B7216" i="106" s="1"/>
  <c r="D7216" i="106" s="1"/>
  <c r="E21" i="108"/>
  <c r="G12" i="4"/>
  <c r="G273" i="5"/>
  <c r="B4951" i="106"/>
  <c r="D4951" i="106" s="1"/>
  <c r="K274" i="5"/>
  <c r="B5383" i="106"/>
  <c r="D5383" i="106" s="1"/>
  <c r="F105" i="34"/>
  <c r="F6" i="4"/>
  <c r="B2593" i="106" s="1"/>
  <c r="D2593" i="106" s="1"/>
  <c r="J274" i="5"/>
  <c r="B7041" i="106"/>
  <c r="D7041" i="106" s="1"/>
  <c r="F4" i="4"/>
  <c r="K109" i="5"/>
  <c r="D109" i="5"/>
  <c r="G172" i="5"/>
  <c r="H274" i="5"/>
  <c r="D5" i="7"/>
  <c r="B1745" i="106"/>
  <c r="D1745" i="106" s="1"/>
  <c r="B7231" i="106"/>
  <c r="D7231" i="106" s="1"/>
  <c r="J341" i="29"/>
  <c r="K41" i="3"/>
  <c r="B3565" i="106"/>
  <c r="D3565" i="106" s="1"/>
  <c r="K339" i="29"/>
  <c r="B3668" i="106"/>
  <c r="D3668" i="106" s="1"/>
  <c r="C341" i="29"/>
  <c r="B3619" i="106"/>
  <c r="D3619" i="106" s="1"/>
  <c r="L13" i="11"/>
  <c r="B2060" i="106" s="1"/>
  <c r="D2060" i="106" s="1"/>
  <c r="B2030" i="106"/>
  <c r="D2030" i="106" s="1"/>
  <c r="M72" i="203"/>
  <c r="M74" i="203" s="1"/>
  <c r="K84" i="29"/>
  <c r="H288" i="29"/>
  <c r="B1454" i="106" s="1"/>
  <c r="D1454" i="106" s="1"/>
  <c r="B1452" i="106"/>
  <c r="D1452" i="106" s="1"/>
  <c r="H143" i="203"/>
  <c r="J143" i="203"/>
  <c r="B173" i="106"/>
  <c r="D173" i="106" s="1"/>
  <c r="M91" i="203"/>
  <c r="M93" i="203" s="1"/>
  <c r="E13" i="3"/>
  <c r="F34" i="3"/>
  <c r="C201" i="5"/>
  <c r="K67" i="29"/>
  <c r="K122" i="29"/>
  <c r="N129" i="203"/>
  <c r="H129" i="203"/>
  <c r="H140" i="203" s="1"/>
  <c r="M114" i="203"/>
  <c r="M116" i="203" s="1"/>
  <c r="H13" i="3"/>
  <c r="G34" i="3"/>
  <c r="D79" i="36"/>
  <c r="C224" i="5"/>
  <c r="B5286" i="106" s="1"/>
  <c r="D5286" i="106" s="1"/>
  <c r="D82" i="36"/>
  <c r="H34" i="3"/>
  <c r="M23" i="3"/>
  <c r="C259" i="5"/>
  <c r="B6833" i="106" s="1"/>
  <c r="D6833" i="106" s="1"/>
  <c r="D17" i="181"/>
  <c r="D19" i="181" s="1"/>
  <c r="D32" i="181" s="1"/>
  <c r="D49" i="181" s="1"/>
  <c r="F129" i="203"/>
  <c r="G142" i="203"/>
  <c r="G145" i="203" s="1"/>
  <c r="G129" i="203"/>
  <c r="G140" i="203" s="1"/>
  <c r="I142" i="203"/>
  <c r="I145" i="203" s="1"/>
  <c r="J129" i="203"/>
  <c r="J140" i="203" s="1"/>
  <c r="K142" i="203"/>
  <c r="B65" i="106"/>
  <c r="D65" i="106" s="1"/>
  <c r="C13" i="3"/>
  <c r="B910" i="106"/>
  <c r="D910" i="106" s="1"/>
  <c r="K56" i="29"/>
  <c r="B970" i="106"/>
  <c r="D970" i="106" s="1"/>
  <c r="K59" i="29"/>
  <c r="G65" i="29"/>
  <c r="B799" i="106"/>
  <c r="D799" i="106" s="1"/>
  <c r="D65" i="29"/>
  <c r="K75" i="29"/>
  <c r="B930" i="106"/>
  <c r="D930" i="106" s="1"/>
  <c r="F140" i="203"/>
  <c r="H142" i="203"/>
  <c r="I129" i="203"/>
  <c r="I140" i="203" s="1"/>
  <c r="J142" i="203"/>
  <c r="J145" i="203" s="1"/>
  <c r="M143" i="203"/>
  <c r="M55" i="203"/>
  <c r="B2" i="189"/>
  <c r="B1" i="192"/>
  <c r="B12" i="197"/>
  <c r="B12" i="202"/>
  <c r="B7765" i="106"/>
  <c r="D7765" i="106" s="1"/>
  <c r="B2" i="187"/>
  <c r="B2" i="195"/>
  <c r="A2" i="183"/>
  <c r="B2" i="190"/>
  <c r="B12" i="198"/>
  <c r="B2" i="188"/>
  <c r="B1" i="191"/>
  <c r="B12" i="196"/>
  <c r="A1" i="180"/>
  <c r="B1" i="184"/>
  <c r="B1" i="186"/>
  <c r="B2" i="191"/>
  <c r="B12" i="199"/>
  <c r="A2" i="180"/>
  <c r="B2" i="184"/>
  <c r="B2" i="186"/>
  <c r="D30" i="36"/>
  <c r="B7760" i="106"/>
  <c r="D7760" i="106" s="1"/>
  <c r="M142" i="203" l="1"/>
  <c r="M145" i="203" s="1"/>
  <c r="M129" i="203"/>
  <c r="M140" i="203" s="1"/>
  <c r="K145" i="203"/>
  <c r="H145" i="203"/>
  <c r="B5720" i="106"/>
  <c r="D5720" i="106" s="1"/>
  <c r="B6024" i="106"/>
  <c r="D6024" i="106" s="1"/>
  <c r="G4" i="4"/>
  <c r="G275" i="5"/>
  <c r="K275" i="5"/>
  <c r="K4" i="4"/>
  <c r="B6028" i="106"/>
  <c r="D6028" i="106" s="1"/>
  <c r="B1387" i="106"/>
  <c r="D1387" i="106" s="1"/>
  <c r="F16" i="4"/>
  <c r="G39" i="108"/>
  <c r="F52" i="34"/>
  <c r="E39" i="108"/>
  <c r="B1144" i="106"/>
  <c r="D1144" i="106" s="1"/>
  <c r="C14" i="4"/>
  <c r="B2558" i="106" s="1"/>
  <c r="D2558" i="106" s="1"/>
  <c r="B77" i="106"/>
  <c r="D77" i="106" s="1"/>
  <c r="D50" i="36"/>
  <c r="K341" i="29"/>
  <c r="B3670" i="106"/>
  <c r="D3670" i="106" s="1"/>
  <c r="G173" i="5"/>
  <c r="B5770" i="106"/>
  <c r="D5770" i="106" s="1"/>
  <c r="J19" i="4"/>
  <c r="B6229" i="106" s="1"/>
  <c r="D6229" i="106" s="1"/>
  <c r="B6227" i="106"/>
  <c r="D6227" i="106" s="1"/>
  <c r="F15" i="145"/>
  <c r="F19" i="145" s="1"/>
  <c r="B1274" i="106"/>
  <c r="D1274" i="106" s="1"/>
  <c r="G26" i="108"/>
  <c r="E26" i="108"/>
  <c r="K127" i="29"/>
  <c r="K7" i="4"/>
  <c r="B3718" i="106" s="1"/>
  <c r="D3718" i="106" s="1"/>
  <c r="B6022" i="106"/>
  <c r="D6022" i="106" s="1"/>
  <c r="B977" i="106"/>
  <c r="D977" i="106" s="1"/>
  <c r="G74" i="29"/>
  <c r="B5246" i="106"/>
  <c r="D5246" i="106" s="1"/>
  <c r="F128" i="34"/>
  <c r="F175" i="34" s="1"/>
  <c r="C273" i="5"/>
  <c r="B7235" i="106"/>
  <c r="D7235" i="106" s="1"/>
  <c r="J354" i="29"/>
  <c r="B7245" i="106" s="1"/>
  <c r="D7245" i="106" s="1"/>
  <c r="B2591" i="106"/>
  <c r="D2591" i="106" s="1"/>
  <c r="G274" i="5"/>
  <c r="B5863" i="106"/>
  <c r="D5863" i="106" s="1"/>
  <c r="K204" i="29"/>
  <c r="E33" i="108"/>
  <c r="G33" i="108"/>
  <c r="K72" i="29"/>
  <c r="B1141" i="106" s="1"/>
  <c r="D1141" i="106" s="1"/>
  <c r="E17" i="145"/>
  <c r="G17" i="145" s="1"/>
  <c r="B1134" i="106"/>
  <c r="D1134" i="106" s="1"/>
  <c r="E15" i="145"/>
  <c r="G15" i="145" s="1"/>
  <c r="B1126" i="106"/>
  <c r="D1126" i="106" s="1"/>
  <c r="D26" i="108"/>
  <c r="D40" i="108" s="1"/>
  <c r="E42" i="108" s="1"/>
  <c r="F26" i="108"/>
  <c r="F40" i="108" s="1"/>
  <c r="G42" i="108" s="1"/>
  <c r="K65" i="29"/>
  <c r="B1133" i="106" s="1"/>
  <c r="D1133" i="106" s="1"/>
  <c r="B279" i="106"/>
  <c r="D279" i="106" s="1"/>
  <c r="D60" i="36"/>
  <c r="G41" i="3"/>
  <c r="B188" i="106"/>
  <c r="D188" i="106" s="1"/>
  <c r="F41" i="3"/>
  <c r="B169" i="106"/>
  <c r="D169" i="106" s="1"/>
  <c r="B2607" i="106"/>
  <c r="D2607" i="106" s="1"/>
  <c r="G17" i="4"/>
  <c r="B2551" i="106"/>
  <c r="D2551" i="106" s="1"/>
  <c r="E20" i="4"/>
  <c r="B2632" i="106"/>
  <c r="D2632" i="106" s="1"/>
  <c r="E10" i="4"/>
  <c r="B4124" i="106" s="1"/>
  <c r="D4124" i="106" s="1"/>
  <c r="B5356" i="106"/>
  <c r="D5356" i="106" s="1"/>
  <c r="D275" i="5"/>
  <c r="D4" i="4"/>
  <c r="I17" i="11"/>
  <c r="B7624" i="106"/>
  <c r="B211" i="106"/>
  <c r="D211" i="106" s="1"/>
  <c r="H41" i="3"/>
  <c r="B213" i="106" s="1"/>
  <c r="D213" i="106" s="1"/>
  <c r="B203" i="106"/>
  <c r="D203" i="106" s="1"/>
  <c r="D55" i="36"/>
  <c r="B131" i="106"/>
  <c r="D131" i="106" s="1"/>
  <c r="D52" i="36"/>
  <c r="J275" i="5"/>
  <c r="B7054" i="106"/>
  <c r="D7054" i="106" s="1"/>
  <c r="J7" i="4"/>
  <c r="B287" i="106"/>
  <c r="D287" i="106" s="1"/>
  <c r="N41" i="3"/>
  <c r="B5719" i="106"/>
  <c r="D5719" i="106" s="1"/>
  <c r="F7" i="4"/>
  <c r="B2594" i="106" s="1"/>
  <c r="D2594" i="106" s="1"/>
  <c r="B3320" i="106"/>
  <c r="D3320" i="106" s="1"/>
  <c r="I81" i="4"/>
  <c r="E14" i="145"/>
  <c r="B1124" i="106"/>
  <c r="D1124" i="106" s="1"/>
  <c r="K57" i="29"/>
  <c r="B3621" i="106"/>
  <c r="D3621" i="106" s="1"/>
  <c r="C354" i="29"/>
  <c r="B3622" i="106" s="1"/>
  <c r="D3622" i="106" s="1"/>
  <c r="B1761" i="106"/>
  <c r="D1761" i="106" s="1"/>
  <c r="D19" i="7"/>
  <c r="B1775" i="106" s="1"/>
  <c r="D1775" i="106" s="1"/>
  <c r="B5223" i="106"/>
  <c r="D5223" i="106" s="1"/>
  <c r="C6" i="4"/>
  <c r="B2553" i="106" s="1"/>
  <c r="D2553" i="106" s="1"/>
  <c r="B803" i="106"/>
  <c r="D803" i="106" s="1"/>
  <c r="D74" i="29"/>
  <c r="B3568" i="106"/>
  <c r="D3568" i="106" s="1"/>
  <c r="D58" i="36"/>
  <c r="K102" i="29"/>
  <c r="B2088" i="106"/>
  <c r="D2088" i="106" s="1"/>
  <c r="H7" i="4"/>
  <c r="H275" i="5"/>
  <c r="B5914" i="106"/>
  <c r="D5914" i="106" s="1"/>
  <c r="B2659" i="106"/>
  <c r="D2659" i="106" s="1"/>
  <c r="H17" i="4"/>
  <c r="D7253" i="106"/>
  <c r="A7254" i="106"/>
  <c r="A7255" i="106" l="1"/>
  <c r="D7254" i="106"/>
  <c r="B2661" i="106"/>
  <c r="D2661" i="106" s="1"/>
  <c r="H19" i="4"/>
  <c r="B4141" i="106" s="1"/>
  <c r="D4141" i="106" s="1"/>
  <c r="B2657" i="106"/>
  <c r="D2657" i="106" s="1"/>
  <c r="H8" i="4"/>
  <c r="G14" i="145"/>
  <c r="G19" i="145" s="1"/>
  <c r="J20" i="145" s="1"/>
  <c r="E19" i="145"/>
  <c r="F8" i="4"/>
  <c r="B6023" i="106"/>
  <c r="D6023" i="106" s="1"/>
  <c r="K332" i="29"/>
  <c r="B7225" i="106" s="1"/>
  <c r="D7225" i="106" s="1"/>
  <c r="B7055" i="106"/>
  <c r="D7055" i="106" s="1"/>
  <c r="B2603" i="106"/>
  <c r="D2603" i="106" s="1"/>
  <c r="G19" i="4"/>
  <c r="B4140" i="106" s="1"/>
  <c r="D4140" i="106" s="1"/>
  <c r="B2612" i="106"/>
  <c r="D2612" i="106" s="1"/>
  <c r="B5508" i="106"/>
  <c r="D5508" i="106" s="1"/>
  <c r="G44" i="108"/>
  <c r="B5320" i="106"/>
  <c r="D5320" i="106" s="1"/>
  <c r="C274" i="5"/>
  <c r="K289" i="29"/>
  <c r="B1518" i="106" s="1"/>
  <c r="D1518" i="106" s="1"/>
  <c r="B5870" i="106"/>
  <c r="D5870" i="106" s="1"/>
  <c r="K129" i="29"/>
  <c r="B1279" i="106"/>
  <c r="D1279" i="106" s="1"/>
  <c r="E44" i="108"/>
  <c r="B1388" i="106"/>
  <c r="D1388" i="106" s="1"/>
  <c r="F11" i="34"/>
  <c r="K13" i="4"/>
  <c r="K354" i="29"/>
  <c r="B3678" i="106" s="1"/>
  <c r="D3678" i="106" s="1"/>
  <c r="B3672" i="106"/>
  <c r="D3672" i="106" s="1"/>
  <c r="B2599" i="106"/>
  <c r="D2599" i="106" s="1"/>
  <c r="F17" i="4"/>
  <c r="B171" i="106"/>
  <c r="D171" i="106" s="1"/>
  <c r="D53" i="36"/>
  <c r="B3323" i="106"/>
  <c r="D3323" i="106" s="1"/>
  <c r="I82" i="4"/>
  <c r="D69" i="36"/>
  <c r="E9" i="146"/>
  <c r="B813" i="106"/>
  <c r="D813" i="106" s="1"/>
  <c r="D114" i="29"/>
  <c r="B815" i="106" s="1"/>
  <c r="D815" i="106" s="1"/>
  <c r="D61" i="36"/>
  <c r="B288" i="106"/>
  <c r="D288" i="106" s="1"/>
  <c r="G24" i="108"/>
  <c r="G40" i="108" s="1"/>
  <c r="G43" i="108" s="1"/>
  <c r="E24" i="108"/>
  <c r="E40" i="108" s="1"/>
  <c r="E43" i="108" s="1"/>
  <c r="K74" i="29"/>
  <c r="B1125" i="106"/>
  <c r="D1125" i="106" s="1"/>
  <c r="B5869" i="106"/>
  <c r="D5869" i="106" s="1"/>
  <c r="G7" i="4"/>
  <c r="B2605" i="106" s="1"/>
  <c r="D2605" i="106" s="1"/>
  <c r="B987" i="106"/>
  <c r="D987" i="106" s="1"/>
  <c r="G114" i="29"/>
  <c r="K205" i="29"/>
  <c r="B1389" i="106" s="1"/>
  <c r="D1389" i="106" s="1"/>
  <c r="B7625" i="106"/>
  <c r="I18" i="11"/>
  <c r="B1145" i="106"/>
  <c r="D1145" i="106" s="1"/>
  <c r="C15" i="4"/>
  <c r="B2559" i="106" s="1"/>
  <c r="D2559" i="106" s="1"/>
  <c r="F53" i="34"/>
  <c r="B2564" i="106"/>
  <c r="D2564" i="106" s="1"/>
  <c r="D8" i="4"/>
  <c r="B5778" i="106"/>
  <c r="D5778" i="106" s="1"/>
  <c r="G6" i="4"/>
  <c r="B2604" i="106" s="1"/>
  <c r="D2604" i="106" s="1"/>
  <c r="B5915" i="106"/>
  <c r="D5915" i="106" s="1"/>
  <c r="K306" i="29"/>
  <c r="B1561" i="106" s="1"/>
  <c r="D1561" i="106" s="1"/>
  <c r="J8" i="4"/>
  <c r="B6222" i="106"/>
  <c r="D6222" i="106" s="1"/>
  <c r="B2636" i="106"/>
  <c r="D2636" i="106" s="1"/>
  <c r="E78" i="4"/>
  <c r="B190" i="106"/>
  <c r="D190" i="106" s="1"/>
  <c r="D54" i="36"/>
  <c r="B3569" i="106"/>
  <c r="D3569" i="106" s="1"/>
  <c r="K8" i="4"/>
  <c r="F75" i="34" l="1"/>
  <c r="B2600" i="106"/>
  <c r="D2600" i="106" s="1"/>
  <c r="F19" i="4"/>
  <c r="B4139" i="106" s="1"/>
  <c r="D4139" i="106" s="1"/>
  <c r="D7" i="146"/>
  <c r="K355" i="29"/>
  <c r="B3681" i="106" s="1"/>
  <c r="D3681" i="106" s="1"/>
  <c r="B2568" i="106"/>
  <c r="D2568" i="106" s="1"/>
  <c r="C6" i="146"/>
  <c r="D10" i="4"/>
  <c r="B4123" i="106" s="1"/>
  <c r="D4123" i="106" s="1"/>
  <c r="H10" i="4"/>
  <c r="B4127" i="106" s="1"/>
  <c r="D4127" i="106" s="1"/>
  <c r="B2658" i="106"/>
  <c r="D2658" i="106" s="1"/>
  <c r="H20" i="4"/>
  <c r="J20" i="4"/>
  <c r="B6223" i="106"/>
  <c r="D6223" i="106" s="1"/>
  <c r="J10" i="4"/>
  <c r="B6225" i="106" s="1"/>
  <c r="D6225" i="106" s="1"/>
  <c r="K150" i="29"/>
  <c r="B1281" i="106"/>
  <c r="D1281" i="106" s="1"/>
  <c r="D13" i="4"/>
  <c r="E81" i="4"/>
  <c r="B3278" i="106"/>
  <c r="D3278" i="106" s="1"/>
  <c r="B989" i="106"/>
  <c r="D989" i="106" s="1"/>
  <c r="F54" i="34"/>
  <c r="F177" i="34"/>
  <c r="B7631" i="106"/>
  <c r="C13" i="4"/>
  <c r="B1143" i="106"/>
  <c r="D1143" i="106" s="1"/>
  <c r="K114" i="29"/>
  <c r="G8" i="4"/>
  <c r="B3571" i="106"/>
  <c r="D3571" i="106" s="1"/>
  <c r="K10" i="4"/>
  <c r="B4130" i="106" s="1"/>
  <c r="D4130" i="106" s="1"/>
  <c r="F10" i="4"/>
  <c r="B4125" i="106" s="1"/>
  <c r="D4125" i="106" s="1"/>
  <c r="F20" i="4"/>
  <c r="B2595" i="106"/>
  <c r="D2595" i="106" s="1"/>
  <c r="D6" i="146"/>
  <c r="D8" i="146" s="1"/>
  <c r="I83" i="4"/>
  <c r="B6282" i="106" s="1"/>
  <c r="D6282" i="106" s="1"/>
  <c r="B6273" i="106"/>
  <c r="D6273" i="106" s="1"/>
  <c r="B3572" i="106"/>
  <c r="D3572" i="106" s="1"/>
  <c r="K17" i="4"/>
  <c r="B5326" i="106"/>
  <c r="D5326" i="106" s="1"/>
  <c r="C7" i="4"/>
  <c r="C275" i="5"/>
  <c r="D7255" i="106"/>
  <c r="A7256" i="106"/>
  <c r="K19" i="4" l="1"/>
  <c r="B4144" i="106" s="1"/>
  <c r="D4144" i="106" s="1"/>
  <c r="B3575" i="106"/>
  <c r="D3575" i="106" s="1"/>
  <c r="F9" i="34"/>
  <c r="B1288" i="106"/>
  <c r="D1288" i="106" s="1"/>
  <c r="K151" i="29"/>
  <c r="B1289" i="106" s="1"/>
  <c r="D1289" i="106" s="1"/>
  <c r="A7257" i="106"/>
  <c r="D7256" i="106"/>
  <c r="J78" i="4"/>
  <c r="B6230" i="106"/>
  <c r="D6230" i="106" s="1"/>
  <c r="B2557" i="106"/>
  <c r="D2557" i="106" s="1"/>
  <c r="C17" i="4"/>
  <c r="K20" i="4"/>
  <c r="G20" i="4"/>
  <c r="B2606" i="106"/>
  <c r="D2606" i="106" s="1"/>
  <c r="G10" i="4"/>
  <c r="B4126" i="106" s="1"/>
  <c r="D4126" i="106" s="1"/>
  <c r="H78" i="4"/>
  <c r="B2662" i="106"/>
  <c r="D2662" i="106" s="1"/>
  <c r="K115" i="29"/>
  <c r="B1153" i="106" s="1"/>
  <c r="D1153" i="106" s="1"/>
  <c r="B5327" i="106"/>
  <c r="D5327" i="106" s="1"/>
  <c r="F8" i="34"/>
  <c r="F14" i="34" s="1"/>
  <c r="F76" i="34" s="1"/>
  <c r="F176" i="34" s="1"/>
  <c r="F178" i="34" s="1"/>
  <c r="F180" i="34" s="1"/>
  <c r="B1152" i="106"/>
  <c r="D1152" i="106" s="1"/>
  <c r="D65" i="36"/>
  <c r="E82" i="4"/>
  <c r="B1658" i="106"/>
  <c r="D1658" i="106" s="1"/>
  <c r="F78" i="4"/>
  <c r="B2601" i="106"/>
  <c r="D2601" i="106" s="1"/>
  <c r="B2554" i="106"/>
  <c r="D2554" i="106" s="1"/>
  <c r="C8" i="4"/>
  <c r="B2569" i="106"/>
  <c r="D2569" i="106" s="1"/>
  <c r="D17" i="4"/>
  <c r="D16" i="37" l="1"/>
  <c r="H13" i="118"/>
  <c r="C10" i="4"/>
  <c r="B4122" i="106" s="1"/>
  <c r="D4122" i="106" s="1"/>
  <c r="H18" i="118"/>
  <c r="B6" i="146"/>
  <c r="B2555" i="106"/>
  <c r="D2555" i="106" s="1"/>
  <c r="C20" i="4"/>
  <c r="K78" i="4"/>
  <c r="B3576" i="106"/>
  <c r="D3576" i="106" s="1"/>
  <c r="A7258" i="106"/>
  <c r="D7257" i="106"/>
  <c r="F81" i="4"/>
  <c r="B3256" i="106"/>
  <c r="D3256" i="106" s="1"/>
  <c r="B3300" i="106"/>
  <c r="D3300" i="106" s="1"/>
  <c r="H81" i="4"/>
  <c r="J81" i="4"/>
  <c r="B6263" i="106"/>
  <c r="D6263" i="106" s="1"/>
  <c r="B2573" i="106"/>
  <c r="D2573" i="106" s="1"/>
  <c r="C7" i="146"/>
  <c r="C8" i="146" s="1"/>
  <c r="D19" i="4"/>
  <c r="B4137" i="106" s="1"/>
  <c r="D4137" i="106" s="1"/>
  <c r="D20" i="4"/>
  <c r="B2613" i="106"/>
  <c r="D2613" i="106" s="1"/>
  <c r="G78" i="4"/>
  <c r="B7" i="146"/>
  <c r="F7" i="146" s="1"/>
  <c r="H17" i="118"/>
  <c r="F16" i="37"/>
  <c r="C19" i="4"/>
  <c r="B4136" i="106" s="1"/>
  <c r="D4136" i="106" s="1"/>
  <c r="B2561" i="106"/>
  <c r="D2561" i="106" s="1"/>
  <c r="E83" i="4"/>
  <c r="B6278" i="106" s="1"/>
  <c r="D6278" i="106" s="1"/>
  <c r="B6269" i="106"/>
  <c r="D6269" i="106" s="1"/>
  <c r="D70" i="36" l="1"/>
  <c r="J82" i="4"/>
  <c r="B6266" i="106"/>
  <c r="D6266" i="106" s="1"/>
  <c r="B3588" i="106"/>
  <c r="D3588" i="106" s="1"/>
  <c r="K81" i="4"/>
  <c r="G81" i="4"/>
  <c r="B3262" i="106"/>
  <c r="D3262" i="106" s="1"/>
  <c r="B2562" i="106"/>
  <c r="D2562" i="106" s="1"/>
  <c r="C78" i="4"/>
  <c r="F82" i="4"/>
  <c r="D9" i="146"/>
  <c r="D66" i="36"/>
  <c r="B1672" i="106"/>
  <c r="D1672" i="106" s="1"/>
  <c r="B1700" i="106"/>
  <c r="D1700" i="106" s="1"/>
  <c r="H82" i="4"/>
  <c r="D68" i="36"/>
  <c r="D78" i="4"/>
  <c r="B2574" i="106"/>
  <c r="D2574" i="106" s="1"/>
  <c r="F6" i="146"/>
  <c r="F8" i="146" s="1"/>
  <c r="B8" i="146"/>
  <c r="A7259" i="106"/>
  <c r="D7258" i="106"/>
  <c r="H25" i="118"/>
  <c r="K24" i="118" s="1"/>
  <c r="O23" i="118" s="1"/>
  <c r="O25" i="118" s="1"/>
  <c r="K17" i="118"/>
  <c r="H16" i="37"/>
  <c r="B6272" i="106" l="1"/>
  <c r="D6272" i="106" s="1"/>
  <c r="H83" i="4"/>
  <c r="B6281" i="106" s="1"/>
  <c r="D6281" i="106" s="1"/>
  <c r="B1686" i="106"/>
  <c r="D1686" i="106" s="1"/>
  <c r="G82" i="4"/>
  <c r="D67" i="36"/>
  <c r="D7259" i="106"/>
  <c r="A7260" i="106"/>
  <c r="B3591" i="106"/>
  <c r="D3591" i="106" s="1"/>
  <c r="K82" i="4"/>
  <c r="D71" i="36"/>
  <c r="F83" i="4"/>
  <c r="B6279" i="106" s="1"/>
  <c r="D6279" i="106" s="1"/>
  <c r="B6270" i="106"/>
  <c r="D6270" i="106" s="1"/>
  <c r="B6274" i="106"/>
  <c r="D6274" i="106" s="1"/>
  <c r="J83" i="4"/>
  <c r="B6283" i="106" s="1"/>
  <c r="D6283" i="106" s="1"/>
  <c r="J20" i="118"/>
  <c r="O16" i="118"/>
  <c r="K20" i="118"/>
  <c r="D81" i="4"/>
  <c r="B3239" i="106"/>
  <c r="D3239" i="106" s="1"/>
  <c r="B3233" i="106"/>
  <c r="D3233" i="106" s="1"/>
  <c r="C81" i="4"/>
  <c r="C82" i="4" l="1"/>
  <c r="H12" i="118"/>
  <c r="K12" i="118" s="1"/>
  <c r="O11" i="118" s="1"/>
  <c r="O13" i="118" s="1"/>
  <c r="J16" i="37"/>
  <c r="B4269" i="106" s="1"/>
  <c r="D4269" i="106" s="1"/>
  <c r="B9" i="146"/>
  <c r="D63" i="36"/>
  <c r="B1630" i="106"/>
  <c r="D1630" i="106" s="1"/>
  <c r="D82" i="4"/>
  <c r="B1644" i="106"/>
  <c r="D1644" i="106" s="1"/>
  <c r="D64" i="36"/>
  <c r="C9" i="146"/>
  <c r="B6271" i="106"/>
  <c r="D6271" i="106" s="1"/>
  <c r="G83" i="4"/>
  <c r="B6280" i="106" s="1"/>
  <c r="D6280" i="106" s="1"/>
  <c r="D7260" i="106"/>
  <c r="A7261" i="106"/>
  <c r="O17" i="118"/>
  <c r="O20" i="118" s="1"/>
  <c r="B6275" i="106"/>
  <c r="D6275" i="106" s="1"/>
  <c r="K83" i="4"/>
  <c r="B6284" i="106" s="1"/>
  <c r="D6284" i="106" s="1"/>
  <c r="A7262" i="106" l="1"/>
  <c r="D7261" i="106"/>
  <c r="F9" i="146"/>
  <c r="B6268" i="106"/>
  <c r="D6268" i="106" s="1"/>
  <c r="D83" i="4"/>
  <c r="B6277" i="106" s="1"/>
  <c r="D6277" i="106" s="1"/>
  <c r="O35" i="118"/>
  <c r="O37" i="118" s="1"/>
  <c r="C83" i="4"/>
  <c r="B6276" i="106" s="1"/>
  <c r="D6276" i="106" s="1"/>
  <c r="B6267" i="106"/>
  <c r="D6267" i="106" s="1"/>
  <c r="C10" i="146" l="1"/>
  <c r="D35" i="36"/>
  <c r="D7262" i="106"/>
  <c r="A7263" i="106"/>
  <c r="A7264" i="106" l="1"/>
  <c r="D7263" i="106"/>
  <c r="D7264" i="106" l="1"/>
  <c r="A7265" i="106"/>
  <c r="D7265" i="106" l="1"/>
  <c r="A7266" i="106"/>
  <c r="A7267" i="106" l="1"/>
  <c r="D7266" i="106"/>
  <c r="A7268" i="106" l="1"/>
  <c r="D7267" i="106"/>
  <c r="A7269" i="106" l="1"/>
  <c r="D7268" i="106"/>
  <c r="D7269" i="106" l="1"/>
  <c r="A7270" i="106"/>
  <c r="A7271" i="106" l="1"/>
  <c r="D7270" i="106"/>
  <c r="A7272" i="106" l="1"/>
  <c r="D7271" i="106"/>
  <c r="D7272" i="106" l="1"/>
  <c r="A7273" i="106"/>
  <c r="D7273" i="106" l="1"/>
  <c r="A7274" i="106"/>
  <c r="A7275" i="106" l="1"/>
  <c r="D7274" i="106"/>
  <c r="A7276" i="106" l="1"/>
  <c r="D7275" i="106"/>
  <c r="A7277" i="106" l="1"/>
  <c r="D7276" i="106"/>
  <c r="D7277" i="106" l="1"/>
  <c r="A7278" i="106"/>
  <c r="D7278" i="106" l="1"/>
  <c r="A7279" i="106"/>
  <c r="A7280" i="106" l="1"/>
  <c r="D7279" i="106"/>
  <c r="A7281" i="106" l="1"/>
  <c r="D7280" i="106"/>
  <c r="D7281" i="106" l="1"/>
  <c r="A7282" i="106"/>
  <c r="A7283" i="106" l="1"/>
  <c r="D7282" i="106"/>
  <c r="A7284" i="106" l="1"/>
  <c r="D7283" i="106"/>
  <c r="A7285" i="106" l="1"/>
  <c r="D7284" i="106"/>
  <c r="D7285" i="106" l="1"/>
  <c r="A7286" i="106"/>
  <c r="A7287" i="106" l="1"/>
  <c r="D7286" i="106"/>
  <c r="A7288" i="106" l="1"/>
  <c r="D7287" i="106"/>
  <c r="D7288" i="106" l="1"/>
  <c r="A7289" i="106"/>
  <c r="D7289" i="106" l="1"/>
  <c r="A7290" i="106"/>
  <c r="A7291" i="106" l="1"/>
  <c r="D7290" i="106"/>
  <c r="A7292" i="106" l="1"/>
  <c r="D7291" i="106"/>
  <c r="A7293" i="106" l="1"/>
  <c r="D7292" i="106"/>
  <c r="D7293" i="106" l="1"/>
  <c r="A7294" i="106"/>
  <c r="D7294" i="106" l="1"/>
  <c r="A7295" i="106"/>
  <c r="A7296" i="106" l="1"/>
  <c r="D7295" i="106"/>
  <c r="A7297" i="106" l="1"/>
  <c r="D7296" i="106"/>
  <c r="D7297" i="106" l="1"/>
  <c r="A7298" i="106"/>
  <c r="D7298" i="106" l="1"/>
  <c r="A7299" i="106"/>
  <c r="A7300" i="106" l="1"/>
  <c r="D7299" i="106"/>
  <c r="A7301" i="106" l="1"/>
  <c r="D7300" i="106"/>
  <c r="D7301" i="106" l="1"/>
  <c r="A7302" i="106"/>
  <c r="A7303" i="106" l="1"/>
  <c r="D7302" i="106"/>
  <c r="A7304" i="106" l="1"/>
  <c r="D7303" i="106"/>
  <c r="A7305" i="106" l="1"/>
  <c r="D7304" i="106"/>
  <c r="D7305" i="106" l="1"/>
  <c r="A7306" i="106"/>
  <c r="A7307" i="106" l="1"/>
  <c r="D7306" i="106"/>
  <c r="A7308" i="106" l="1"/>
  <c r="D7307" i="106"/>
  <c r="A7309" i="106" l="1"/>
  <c r="D7308" i="106"/>
  <c r="D7309" i="106" l="1"/>
  <c r="A7310" i="106"/>
  <c r="D7310" i="106" l="1"/>
  <c r="A7311" i="106"/>
  <c r="A7312" i="106" l="1"/>
  <c r="D7311" i="106"/>
  <c r="D7312" i="106" l="1"/>
  <c r="A7313" i="106"/>
  <c r="D7313" i="106" l="1"/>
  <c r="A7314" i="106"/>
  <c r="A7315" i="106" l="1"/>
  <c r="D7314" i="106"/>
  <c r="A7316" i="106" l="1"/>
  <c r="D7315" i="106"/>
  <c r="A7317" i="106" l="1"/>
  <c r="D7316" i="106"/>
  <c r="D7317" i="106" l="1"/>
  <c r="A7318" i="106"/>
  <c r="A7319" i="106" l="1"/>
  <c r="D7318" i="106"/>
  <c r="A7320" i="106" l="1"/>
  <c r="D7319" i="106"/>
  <c r="A7321" i="106" l="1"/>
  <c r="D7320" i="106"/>
  <c r="D7321" i="106" l="1"/>
  <c r="A7322" i="106"/>
  <c r="A7323" i="106" l="1"/>
  <c r="D7322" i="106"/>
  <c r="A7324" i="106" l="1"/>
  <c r="D7323" i="106"/>
  <c r="A7325" i="106" l="1"/>
  <c r="D7324" i="106"/>
  <c r="D7325" i="106" l="1"/>
  <c r="A7326" i="106"/>
  <c r="A7327" i="106" l="1"/>
  <c r="D7326" i="106"/>
  <c r="A7328" i="106" l="1"/>
  <c r="D7327" i="106"/>
  <c r="A7329" i="106" l="1"/>
  <c r="D7328" i="106"/>
  <c r="A7330" i="106" l="1"/>
  <c r="D7329" i="106"/>
  <c r="D7330" i="106" l="1"/>
  <c r="A7331" i="106"/>
  <c r="A7332" i="106" l="1"/>
  <c r="D7331" i="106"/>
  <c r="D7332" i="106" l="1"/>
  <c r="A7333" i="106"/>
  <c r="D7333" i="106" l="1"/>
  <c r="A7334" i="106"/>
  <c r="A7335" i="106" l="1"/>
  <c r="D7334" i="106"/>
  <c r="A7336" i="106" l="1"/>
  <c r="D7335" i="106"/>
  <c r="D7336" i="106" l="1"/>
  <c r="A7337" i="106"/>
  <c r="A7338" i="106" l="1"/>
  <c r="D7337" i="106"/>
  <c r="A7339" i="106" l="1"/>
  <c r="D7338" i="106"/>
  <c r="A7340" i="106" l="1"/>
  <c r="D7339" i="106"/>
  <c r="D7340" i="106" l="1"/>
  <c r="A7341" i="106"/>
  <c r="A7342" i="106" l="1"/>
  <c r="D7341" i="106"/>
  <c r="A7343" i="106" l="1"/>
  <c r="D7342" i="106"/>
  <c r="A7344" i="106" l="1"/>
  <c r="D7343" i="106"/>
  <c r="A7345" i="106" l="1"/>
  <c r="D7344" i="106"/>
  <c r="A7346" i="106" l="1"/>
  <c r="D7345" i="106"/>
  <c r="A7347" i="106" l="1"/>
  <c r="D7346" i="106"/>
  <c r="A7348" i="106" l="1"/>
  <c r="D7347" i="106"/>
  <c r="A7349" i="106" l="1"/>
  <c r="D7348" i="106"/>
  <c r="D7349" i="106" l="1"/>
  <c r="A7350" i="106"/>
  <c r="A7351" i="106" l="1"/>
  <c r="D7350" i="106"/>
  <c r="A7352" i="106" l="1"/>
  <c r="D7351" i="106"/>
  <c r="A7353" i="106" l="1"/>
  <c r="D7352" i="106"/>
  <c r="A7354" i="106" l="1"/>
  <c r="D7353" i="106"/>
  <c r="A7355" i="106" l="1"/>
  <c r="D7354" i="106"/>
  <c r="A7356" i="106" l="1"/>
  <c r="D7355" i="106"/>
  <c r="A7357" i="106" l="1"/>
  <c r="D7356" i="106"/>
  <c r="A7358" i="106" l="1"/>
  <c r="D7357" i="106"/>
  <c r="D7358" i="106" l="1"/>
  <c r="A7359"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D7372" i="106" l="1"/>
  <c r="A7373" i="106"/>
  <c r="A7374" i="106" l="1"/>
  <c r="D7373" i="106"/>
  <c r="A7375" i="106" l="1"/>
  <c r="D7374" i="106"/>
  <c r="A7376" i="106" l="1"/>
  <c r="D7375" i="106"/>
  <c r="A7377" i="106" l="1"/>
  <c r="D7376" i="106"/>
  <c r="A7378" i="106" l="1"/>
  <c r="D7377" i="106"/>
  <c r="A7379" i="106" l="1"/>
  <c r="D7378" i="106"/>
  <c r="A7380" i="106" l="1"/>
  <c r="D7379" i="106"/>
  <c r="A7381" i="106" l="1"/>
  <c r="D7380" i="106"/>
  <c r="D7381" i="106" l="1"/>
  <c r="A7382"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D7607" i="106" l="1"/>
  <c r="A7608"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A7643" i="106" l="1"/>
  <c r="D7642" i="106"/>
  <c r="A7644" i="106" l="1"/>
  <c r="D7643" i="106"/>
  <c r="A7645" i="106" l="1"/>
  <c r="D7644" i="106"/>
  <c r="D7645" i="106" l="1"/>
  <c r="A7646"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<sst xmlns="http://schemas.openxmlformats.org/spreadsheetml/2006/main" count="5828" uniqueCount="2373">
  <si>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</si>
  <si>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</si>
  <si>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</si>
  <si>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</si>
  <si>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</si>
  <si>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</si>
  <si>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</si>
  <si>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</si>
  <si>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</si>
  <si>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</si>
  <si>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</si>
  <si>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</si>
  <si>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</si>
  <si>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</si>
  <si>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</si>
  <si>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</si>
  <si>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</si>
  <si>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</si>
  <si>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</si>
  <si>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</si>
  <si>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</si>
  <si>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</si>
  <si>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</si>
  <si>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</si>
  <si>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</si>
  <si>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</si>
  <si>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</si>
  <si>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</si>
  <si>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</si>
  <si>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</si>
  <si>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</si>
  <si>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</si>
  <si>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</si>
  <si>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</si>
  <si>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</si>
  <si>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</si>
  <si>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</si>
  <si>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</si>
  <si>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</si>
  <si>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</si>
  <si>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</si>
  <si>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</si>
  <si>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</si>
  <si>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</si>
  <si>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</si>
  <si>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</si>
  <si>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</si>
  <si>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</si>
  <si>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</si>
  <si>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</si>
  <si>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</si>
  <si>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</si>
  <si>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</si>
  <si>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</si>
  <si>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</si>
  <si>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</si>
  <si>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</si>
  <si>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</si>
  <si>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</si>
  <si>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</si>
  <si>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</si>
  <si>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</si>
  <si>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</si>
  <si>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</si>
  <si>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</si>
  <si>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</si>
  <si>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</si>
  <si>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</si>
  <si>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</si>
  <si>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</si>
  <si>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</si>
  <si>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</si>
  <si>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</si>
  <si>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</si>
  <si>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</si>
  <si>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</si>
  <si>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</si>
  <si>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</si>
  <si>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</si>
  <si>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</si>
  <si>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</si>
  <si>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</si>
  <si>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</si>
  <si>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</si>
  <si>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</si>
  <si>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</si>
  <si>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</si>
  <si>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</si>
  <si>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</si>
  <si>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</si>
  <si>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</si>
  <si>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</si>
  <si>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</si>
  <si>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</si>
  <si>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</si>
  <si>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</si>
  <si>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</si>
  <si>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</si>
  <si>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</si>
  <si>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</si>
  <si>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</si>
  <si>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</si>
  <si>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</si>
  <si>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</si>
  <si>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</si>
  <si>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</si>
  <si>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</si>
  <si>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</si>
  <si>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</si>
  <si>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</si>
  <si>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</si>
  <si>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</si>
  <si>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</si>
  <si>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</si>
  <si>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</si>
  <si>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</si>
  <si>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</si>
  <si>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</si>
  <si>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</si>
  <si>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</si>
  <si>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</si>
  <si>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</si>
  <si>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</si>
  <si>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</si>
  <si>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</si>
  <si>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</si>
  <si>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</si>
  <si>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</si>
  <si>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</si>
  <si>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</si>
  <si>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</si>
  <si>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</si>
  <si>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</si>
  <si>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</si>
  <si>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</si>
  <si>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</si>
  <si>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</si>
  <si>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</si>
  <si>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</si>
  <si>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</si>
  <si>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</si>
  <si>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</si>
  <si>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</si>
  <si>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</si>
  <si>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</si>
  <si>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</si>
  <si>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</si>
  <si>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</si>
  <si>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</si>
  <si>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</si>
  <si>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</si>
  <si>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</si>
  <si>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</si>
  <si>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</si>
  <si>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</si>
  <si>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</si>
  <si>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</si>
  <si>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</si>
  <si>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</si>
  <si>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</si>
  <si>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</si>
  <si>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</si>
  <si>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</si>
  <si>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</si>
  <si>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</si>
  <si>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</si>
  <si>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</si>
  <si>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</si>
  <si>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</si>
  <si>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</si>
  <si>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</si>
  <si>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</si>
  <si>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</si>
  <si>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</si>
  <si>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</si>
  <si>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</si>
  <si>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</si>
  <si>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</si>
  <si>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</si>
  <si>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</si>
  <si>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</si>
  <si>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</si>
  <si>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</si>
  <si>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</si>
  <si>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</si>
  <si>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</si>
  <si>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</si>
  <si>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</si>
  <si>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</si>
  <si>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</si>
  <si>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</si>
  <si>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</si>
  <si>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</si>
  <si>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</si>
  <si>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</si>
  <si>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</si>
  <si>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</si>
  <si>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</si>
  <si>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</si>
  <si>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</si>
  <si>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</si>
  <si>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</si>
  <si>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</si>
  <si>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</si>
  <si>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</si>
  <si>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</si>
  <si>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</si>
  <si>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</si>
  <si>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</si>
  <si>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</si>
  <si>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</si>
  <si>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</si>
  <si>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</si>
  <si>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</si>
  <si>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</si>
  <si>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</si>
  <si>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</si>
  <si>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</si>
  <si>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</si>
  <si>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</si>
  <si>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</si>
  <si>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</si>
  <si>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</si>
  <si>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</si>
  <si>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</si>
  <si>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</si>
  <si>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</si>
  <si>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</si>
  <si>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</si>
  <si>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</si>
  <si>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</si>
  <si>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</si>
  <si>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</si>
  <si>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</si>
  <si>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</si>
  <si>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</si>
  <si>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</si>
  <si>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</si>
  <si>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</si>
  <si>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</si>
  <si>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</si>
  <si>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</si>
  <si>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</si>
  <si>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</si>
  <si>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</si>
  <si>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</si>
  <si>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</si>
  <si>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</si>
  <si>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</si>
  <si>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</si>
  <si>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</si>
  <si>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</si>
  <si>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</si>
  <si>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</si>
  <si>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</si>
  <si>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</si>
  <si>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</si>
  <si>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</si>
  <si>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</si>
  <si>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</si>
  <si>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</si>
  <si>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</si>
  <si>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</si>
  <si>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</si>
  <si>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</si>
  <si>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</si>
  <si>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</si>
  <si>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</si>
  <si>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</si>
  <si>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</si>
  <si>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</si>
  <si>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</si>
  <si>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</si>
  <si>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</si>
  <si>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</si>
  <si>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</si>
  <si>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</si>
  <si>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</si>
  <si>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</si>
  <si>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</si>
  <si>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</si>
  <si>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</si>
  <si>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</si>
  <si>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</si>
  <si>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</si>
  <si>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</si>
  <si>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</si>
  <si>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</si>
  <si>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</si>
  <si>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</si>
  <si>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</si>
  <si>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</si>
  <si>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</si>
  <si>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</si>
  <si>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</si>
  <si>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</si>
  <si>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</si>
  <si>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</si>
  <si>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</si>
  <si>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</si>
  <si>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</si>
  <si>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</si>
  <si>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</si>
  <si>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</si>
  <si>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</si>
  <si>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</si>
  <si>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</si>
  <si>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</si>
  <si>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</si>
  <si>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</si>
  <si>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</si>
  <si>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</si>
  <si>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</si>
  <si>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</si>
  <si>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</si>
  <si>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</si>
  <si>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</si>
  <si>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</si>
  <si>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</si>
  <si>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</si>
  <si>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</si>
  <si>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</si>
  <si>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</si>
  <si>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</si>
  <si>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</si>
  <si>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</si>
  <si>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</si>
  <si>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</si>
  <si>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</si>
  <si>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</si>
  <si>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</si>
  <si>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</si>
  <si>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</si>
  <si>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</si>
  <si>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</si>
  <si>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</si>
  <si>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</si>
  <si>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</si>
  <si>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</si>
  <si>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</si>
  <si>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</si>
  <si>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</si>
  <si>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</si>
  <si>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</si>
  <si>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</si>
  <si>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</si>
  <si>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</si>
  <si>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</si>
  <si>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</si>
  <si>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</si>
  <si>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</si>
  <si>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</si>
  <si>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</si>
  <si>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</si>
  <si>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</si>
  <si>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</si>
  <si>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</si>
  <si>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</si>
  <si>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</si>
  <si>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</si>
  <si>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</si>
  <si>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</si>
  <si>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</si>
  <si>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</si>
  <si>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</si>
  <si>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</si>
  <si>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</si>
  <si>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</si>
  <si>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</si>
  <si>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</si>
  <si>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</si>
  <si>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</si>
  <si>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</si>
  <si>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</si>
  <si>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</si>
  <si>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</si>
  <si>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</si>
  <si>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</si>
  <si>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</si>
  <si>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</si>
  <si>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</si>
  <si>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</si>
  <si>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</si>
  <si>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</si>
  <si>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</si>
  <si>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</si>
  <si>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</si>
  <si>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</si>
  <si>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</si>
  <si>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</si>
  <si>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</si>
  <si>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</si>
  <si>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</si>
  <si>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</si>
  <si>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</si>
  <si>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</si>
  <si>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</si>
  <si>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</si>
  <si>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</si>
  <si>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</si>
  <si>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</si>
  <si>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</si>
  <si>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</si>
  <si>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</si>
  <si>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</si>
  <si>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</si>
  <si>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</si>
  <si>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</si>
  <si>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</si>
  <si>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</si>
  <si>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</si>
  <si>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</si>
  <si>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</si>
  <si>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</si>
  <si>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</si>
  <si>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</si>
  <si>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</si>
  <si>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</si>
  <si>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</si>
  <si>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</si>
  <si>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</si>
  <si>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</si>
  <si>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</si>
  <si>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</si>
  <si>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</si>
  <si>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</si>
  <si>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</si>
  <si>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</si>
  <si>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</si>
  <si>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</si>
  <si>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</si>
  <si>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</si>
  <si>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</si>
  <si>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</si>
  <si>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</si>
  <si>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</si>
  <si>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</si>
  <si>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</si>
  <si>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</si>
  <si>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</si>
  <si>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</si>
  <si>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</si>
  <si>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</si>
  <si>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</si>
  <si>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</si>
  <si>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</si>
  <si>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</si>
  <si>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</si>
  <si>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</si>
  <si>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</si>
  <si>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</si>
  <si>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</si>
  <si>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</si>
  <si>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</si>
  <si>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</si>
  <si>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</si>
  <si>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</si>
  <si>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</si>
  <si>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</si>
  <si>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</si>
  <si>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</si>
  <si>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</si>
  <si>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</si>
  <si>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</si>
  <si>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</si>
  <si>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</si>
  <si>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</si>
  <si>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</si>
  <si>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</si>
  <si>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</si>
  <si>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</si>
  <si>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</si>
  <si>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</si>
  <si>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</si>
  <si>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</si>
  <si>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</si>
  <si>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</si>
  <si>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</si>
  <si>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</si>
  <si>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</si>
  <si>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</si>
  <si>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</si>
  <si>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</si>
  <si>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</si>
  <si>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</si>
  <si>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</si>
  <si>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</si>
  <si>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</si>
  <si>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</si>
  <si>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</si>
  <si>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</si>
  <si>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</si>
  <si>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</si>
  <si>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</si>
  <si>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</si>
  <si>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</si>
  <si>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</si>
  <si>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</si>
  <si>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</si>
  <si>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</si>
  <si>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</si>
  <si>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</si>
  <si>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</si>
  <si>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</si>
  <si>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</si>
  <si>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</si>
  <si>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</si>
  <si>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</si>
  <si>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</si>
  <si>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</si>
  <si>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</si>
  <si>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</si>
  <si>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</si>
  <si>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</si>
  <si>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</si>
  <si>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</si>
  <si>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</si>
  <si>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</si>
  <si>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</si>
  <si>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</si>
  <si>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</si>
  <si>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</si>
  <si>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</si>
  <si>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</si>
  <si>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</si>
  <si>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</si>
  <si>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</si>
  <si>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</si>
  <si>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</si>
  <si>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</si>
  <si>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</si>
  <si>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</si>
  <si>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</si>
  <si>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</si>
  <si>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</si>
  <si>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</si>
  <si>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</si>
  <si>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</si>
  <si>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</si>
  <si>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</si>
  <si>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</si>
  <si>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</si>
  <si>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</si>
  <si>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</si>
  <si>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</si>
  <si>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</si>
  <si>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</si>
  <si>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</si>
  <si>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</si>
  <si>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</si>
  <si>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</si>
  <si>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</si>
  <si>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</si>
  <si>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</si>
  <si>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</si>
  <si>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</si>
  <si>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</si>
  <si>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</si>
  <si>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</si>
  <si>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</si>
  <si>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</si>
  <si>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</si>
  <si>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</si>
  <si>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</si>
  <si>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</si>
  <si>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</si>
  <si>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</si>
  <si>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</si>
  <si>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</si>
  <si>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</si>
  <si>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</si>
  <si>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</si>
  <si>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</si>
  <si>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</si>
  <si>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</si>
  <si>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</si>
  <si>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</si>
  <si>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</si>
  <si>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</si>
  <si>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</si>
  <si>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</si>
  <si>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</si>
  <si>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</si>
  <si>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</si>
  <si>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</si>
  <si>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</si>
  <si>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</si>
  <si>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</si>
  <si>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</si>
  <si>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</si>
  <si>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</si>
  <si>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</si>
  <si>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</si>
  <si>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</si>
  <si>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</si>
  <si>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</si>
  <si>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</si>
  <si>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</si>
  <si>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</si>
  <si>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</si>
  <si>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</si>
  <si>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</si>
  <si>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</si>
  <si>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</si>
  <si>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</si>
  <si>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</si>
  <si>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</si>
  <si>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</si>
  <si>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</si>
  <si>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</si>
  <si>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</si>
  <si>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</si>
  <si>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</si>
  <si>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</si>
  <si>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</si>
  <si>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</si>
  <si>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</si>
  <si>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</si>
  <si>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</si>
  <si>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</si>
  <si>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</si>
  <si>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</si>
  <si>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</si>
  <si>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</si>
  <si>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</si>
  <si>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</si>
  <si>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</si>
  <si>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</si>
  <si>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</si>
  <si>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</si>
  <si>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</si>
  <si>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</si>
  <si>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</si>
  <si>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</si>
  <si>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</si>
  <si>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</si>
  <si>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</si>
  <si>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</si>
  <si>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</si>
  <si>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</si>
  <si>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</si>
  <si>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</si>
  <si>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</si>
  <si>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</si>
  <si>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</si>
  <si>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</si>
  <si>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</si>
  <si>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</si>
  <si>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</si>
  <si>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</si>
  <si>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</si>
  <si>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</si>
  <si>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</si>
  <si>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</si>
  <si>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</si>
  <si>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</si>
  <si>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</si>
  <si>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</si>
  <si>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</si>
  <si>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</si>
  <si>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</si>
  <si>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</si>
  <si>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</si>
  <si>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</si>
  <si>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</si>
  <si>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</si>
  <si>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</si>
  <si>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</si>
  <si>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</si>
  <si>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</si>
  <si>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</si>
  <si>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</si>
  <si>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</si>
  <si>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</si>
  <si>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</si>
  <si>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</si>
  <si>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</si>
  <si>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</si>
  <si>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</si>
  <si>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</si>
  <si>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</si>
  <si>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</si>
  <si>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</si>
  <si>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</si>
  <si>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</si>
  <si>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</si>
  <si>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</si>
  <si>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</si>
  <si>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</si>
  <si>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</si>
  <si>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</si>
  <si>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</si>
  <si>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</si>
  <si>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</si>
  <si>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</si>
  <si>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</si>
  <si>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</si>
  <si>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</si>
  <si>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</si>
  <si>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</si>
  <si>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</si>
  <si>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</si>
  <si>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</si>
  <si>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</si>
  <si>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</si>
  <si>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</si>
  <si>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</si>
  <si>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</si>
  <si>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</si>
  <si>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</si>
  <si>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</si>
  <si>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</si>
  <si>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</si>
  <si>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</si>
  <si>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</si>
  <si>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</si>
  <si>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</si>
  <si>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</si>
  <si>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</si>
  <si>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</si>
  <si>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</si>
  <si>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</si>
  <si>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</si>
  <si>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</si>
  <si>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</si>
  <si>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</si>
  <si>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</si>
  <si>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</si>
  <si>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</si>
  <si>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</si>
  <si>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</si>
  <si>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</si>
  <si>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</si>
  <si>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</si>
  <si>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</si>
  <si>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</si>
  <si>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</si>
  <si>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</si>
  <si>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</si>
  <si>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</si>
  <si>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</si>
  <si>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</si>
  <si>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</si>
  <si>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</si>
  <si>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</si>
  <si>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</si>
  <si>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</si>
  <si>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</si>
  <si>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</si>
  <si>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</si>
  <si>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</si>
  <si>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</si>
  <si>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</si>
  <si>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</si>
  <si>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</si>
  <si>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</si>
  <si>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</si>
  <si>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</si>
  <si>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</si>
  <si>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</si>
  <si>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</si>
  <si>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</si>
  <si>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</si>
  <si>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</si>
  <si>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</si>
  <si>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</si>
  <si>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</si>
  <si>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</si>
  <si>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</si>
  <si>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</si>
  <si>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</si>
  <si>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</si>
  <si>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</si>
  <si>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</si>
  <si>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</si>
  <si>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</si>
  <si>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</si>
  <si>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</si>
  <si>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</si>
  <si>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</si>
  <si>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</si>
  <si>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</si>
  <si>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</si>
  <si>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</si>
  <si>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</si>
  <si>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</si>
  <si>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</si>
  <si>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</si>
  <si>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</si>
  <si>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</si>
  <si>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</si>
  <si>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</si>
  <si>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</si>
  <si>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</si>
  <si>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</si>
  <si>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</si>
  <si>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</si>
  <si>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</si>
  <si>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</si>
  <si>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</si>
  <si>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</si>
  <si>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</si>
  <si>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</si>
  <si>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</si>
  <si>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</si>
  <si>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</si>
  <si>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</si>
  <si>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</si>
  <si>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</si>
  <si>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</si>
  <si>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</si>
  <si>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</si>
  <si>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</si>
  <si>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</si>
  <si>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</si>
  <si>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</si>
  <si>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</si>
  <si>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</si>
  <si>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</si>
  <si>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</si>
  <si>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</si>
  <si>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</si>
  <si>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</si>
  <si>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</si>
  <si>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</si>
  <si>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</si>
  <si>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</si>
  <si>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</si>
  <si>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</si>
  <si>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</si>
  <si>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</si>
  <si>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</si>
  <si>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</si>
  <si>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</si>
  <si>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</si>
  <si>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</si>
  <si>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</si>
  <si>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</si>
  <si>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</si>
  <si>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</si>
  <si>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</si>
  <si>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</si>
  <si>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</si>
  <si>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</si>
  <si>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</si>
  <si>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</si>
  <si>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</si>
  <si>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</si>
  <si>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</si>
  <si>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</si>
  <si>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</si>
  <si>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</si>
  <si>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</si>
  <si>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</si>
  <si>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</si>
  <si>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</si>
  <si>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</si>
  <si>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</si>
  <si>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</si>
  <si>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</si>
  <si>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</si>
  <si>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</si>
  <si>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</si>
  <si>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</si>
  <si>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</si>
  <si>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</si>
  <si>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</si>
  <si>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</si>
  <si>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</si>
  <si>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</si>
  <si>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</si>
  <si>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</si>
  <si>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</si>
  <si>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</si>
  <si>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</si>
  <si>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</si>
  <si>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</si>
  <si>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</si>
  <si>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</si>
  <si>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</si>
  <si>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</si>
  <si>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</si>
  <si>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</si>
  <si>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</si>
  <si>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</si>
  <si>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</si>
  <si>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</si>
  <si>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</si>
  <si>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</si>
  <si>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</si>
  <si>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</si>
  <si>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</si>
  <si>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</si>
  <si>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</si>
  <si>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</si>
  <si>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</si>
  <si>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</si>
  <si>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</si>
  <si>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</si>
  <si>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</si>
  <si>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</si>
  <si>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</si>
  <si>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</si>
  <si>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</si>
  <si>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</si>
  <si>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</si>
  <si>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</si>
  <si>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</si>
  <si>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</si>
  <si>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</si>
  <si>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</si>
  <si>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</si>
  <si>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</si>
  <si>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</si>
  <si>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</si>
  <si>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</si>
  <si>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</si>
  <si>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</si>
  <si>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</si>
  <si>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</si>
  <si>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</si>
  <si>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</si>
  <si>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</si>
  <si>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</si>
  <si>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</si>
  <si>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</si>
  <si>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</si>
  <si>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</si>
  <si>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</si>
  <si>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</si>
  <si>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</si>
  <si>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</si>
  <si>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</si>
  <si>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</si>
  <si>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</si>
  <si>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</si>
  <si>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</si>
  <si>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</si>
  <si>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</si>
  <si>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</si>
  <si>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</si>
  <si>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</si>
  <si>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</si>
  <si>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</si>
  <si>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</si>
  <si>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</si>
  <si>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</si>
  <si>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</si>
  <si>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</si>
  <si>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</si>
  <si>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</si>
  <si>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</si>
  <si>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</si>
  <si>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</si>
  <si>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</si>
  <si>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</si>
  <si>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</si>
  <si>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</si>
  <si>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</si>
  <si>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</si>
  <si>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</si>
  <si>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</si>
  <si>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</si>
  <si>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</si>
  <si>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</si>
  <si>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</si>
  <si>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</si>
  <si>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</si>
  <si>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</si>
  <si>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</si>
  <si>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</si>
  <si>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</si>
  <si>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</si>
  <si>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</si>
  <si>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</si>
  <si>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</si>
  <si>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</si>
  <si>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</si>
  <si>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</si>
  <si>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</si>
  <si>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</si>
  <si>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</si>
  <si>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</si>
  <si>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</si>
  <si>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</si>
  <si>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</si>
  <si>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</si>
  <si>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</si>
  <si>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</si>
  <si>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</si>
  <si>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</si>
  <si>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</si>
  <si>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</si>
  <si>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</si>
  <si>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</si>
  <si>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</si>
  <si>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</si>
  <si>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</si>
  <si>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</si>
  <si>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</si>
  <si>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</si>
  <si>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</si>
  <si>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</si>
  <si>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</si>
  <si>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</si>
  <si>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</si>
  <si>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</si>
  <si>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</si>
  <si>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</si>
  <si>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</si>
  <si>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</si>
  <si>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</si>
  <si>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</si>
  <si>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</si>
  <si>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</si>
  <si>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</si>
  <si>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</si>
  <si>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</si>
  <si>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</si>
  <si>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</si>
  <si>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</si>
  <si>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</si>
  <si>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</si>
  <si>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</si>
  <si>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</si>
  <si>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</si>
  <si>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</si>
  <si>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</si>
  <si>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</si>
  <si>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</si>
  <si>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</si>
  <si>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</si>
  <si>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</si>
  <si>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</si>
  <si>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</si>
  <si>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</si>
  <si>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</si>
  <si>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</si>
  <si>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</si>
  <si>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</si>
  <si>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</si>
  <si>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</si>
  <si>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</si>
  <si>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</si>
  <si>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</si>
  <si>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</si>
  <si>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</si>
  <si>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</si>
  <si>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</si>
  <si>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</si>
  <si>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</si>
  <si>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</si>
  <si>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</si>
  <si>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</si>
  <si>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</si>
  <si>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</si>
  <si>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</si>
  <si>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</si>
  <si>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</si>
  <si>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</si>
  <si>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</si>
  <si>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</si>
  <si>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</si>
  <si>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</si>
  <si>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</si>
  <si>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</si>
  <si>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</si>
  <si>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</si>
  <si>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</si>
  <si>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</si>
  <si>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</si>
  <si>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</si>
  <si>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</si>
  <si>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</si>
  <si>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</si>
  <si>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</si>
  <si>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</si>
  <si>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</si>
  <si>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</si>
  <si>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</si>
  <si>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</si>
  <si>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</si>
  <si>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</si>
  <si>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</si>
  <si>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</si>
  <si>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</si>
  <si>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</si>
  <si>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</si>
  <si>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</si>
  <si>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</si>
  <si>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</si>
  <si>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</si>
  <si>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</si>
  <si>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</si>
  <si>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</si>
  <si>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</si>
  <si>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</si>
  <si>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</si>
  <si>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</si>
  <si>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</si>
  <si>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</si>
  <si>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</si>
  <si>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</si>
  <si>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</si>
  <si>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</si>
  <si>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</si>
  <si>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</si>
  <si>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</si>
  <si>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</si>
  <si>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</si>
  <si>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</si>
  <si>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</si>
  <si>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</si>
  <si>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</si>
  <si>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</si>
  <si>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</si>
  <si>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</si>
  <si>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</si>
  <si>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</si>
  <si>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</si>
  <si>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</si>
  <si>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</si>
  <si>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</si>
  <si>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</si>
  <si>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</si>
  <si>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</si>
  <si>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</si>
  <si>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</si>
  <si>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</si>
  <si>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</si>
  <si>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</si>
  <si>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</si>
  <si>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</si>
  <si>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</si>
  <si>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</si>
  <si>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</si>
  <si>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</si>
  <si>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</si>
  <si>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</si>
  <si>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</si>
  <si>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</si>
  <si>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</si>
  <si>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</si>
  <si>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</si>
  <si>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</si>
  <si>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</si>
  <si>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</si>
  <si>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</si>
  <si>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</si>
  <si>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</si>
  <si>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</si>
  <si>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</si>
  <si>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</si>
  <si>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</si>
  <si>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</si>
  <si>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</si>
  <si>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</si>
  <si>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</si>
  <si>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</si>
  <si>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</si>
  <si>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</si>
  <si>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</si>
  <si>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</si>
  <si>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</si>
  <si>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</si>
  <si>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</si>
  <si>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</si>
  <si>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</si>
  <si>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</si>
  <si>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</si>
  <si>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</si>
  <si>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</si>
  <si>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</si>
  <si>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</si>
  <si>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</si>
  <si>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</si>
  <si>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</si>
  <si>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</si>
  <si>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</si>
  <si>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</si>
  <si>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</si>
  <si>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</si>
  <si>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</si>
  <si>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</si>
  <si>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</si>
  <si>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</si>
  <si>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</si>
  <si>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</si>
  <si>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</si>
  <si>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</si>
  <si>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</si>
  <si>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</si>
  <si>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</si>
  <si>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</si>
  <si>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</si>
  <si>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</si>
  <si>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</si>
  <si>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</si>
  <si>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</si>
  <si>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</si>
  <si>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</si>
  <si>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</si>
  <si>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</si>
  <si>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</si>
  <si>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</si>
  <si>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</si>
  <si>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</si>
  <si>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</si>
  <si>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</si>
  <si>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</si>
  <si>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</si>
  <si>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</si>
  <si>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</si>
  <si>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</si>
  <si>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</si>
  <si>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</si>
  <si>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</si>
  <si>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</si>
  <si>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</si>
  <si>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</si>
  <si>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</si>
  <si>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</si>
  <si>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</si>
  <si>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</si>
  <si>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</si>
  <si>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</si>
  <si>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</si>
  <si>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</si>
  <si>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</si>
  <si>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</si>
  <si>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</si>
  <si>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</si>
  <si>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</si>
  <si>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</si>
  <si>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</si>
  <si>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</si>
  <si>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</si>
  <si>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</si>
  <si>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</si>
  <si>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</si>
  <si>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</si>
  <si>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</si>
  <si>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</si>
  <si>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</si>
  <si>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</si>
  <si>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</si>
  <si>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</si>
  <si>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</si>
  <si>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</si>
  <si>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</si>
  <si>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</si>
  <si>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</si>
  <si>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</si>
  <si>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</si>
  <si>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</si>
  <si>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</si>
  <si>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</si>
  <si>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</si>
  <si>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</si>
  <si>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</si>
  <si>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</si>
  <si>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</si>
  <si>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</si>
  <si>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</si>
  <si>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</si>
  <si>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</si>
  <si>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</si>
  <si>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</si>
  <si>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</si>
  <si>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</si>
  <si>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</si>
  <si>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</si>
  <si>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</si>
  <si>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</si>
  <si>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</si>
  <si>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</si>
  <si>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</si>
  <si>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</si>
  <si>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</si>
  <si>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</si>
  <si>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</si>
  <si>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</si>
  <si>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</si>
  <si>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</si>
  <si>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</si>
  <si>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</si>
  <si>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</si>
  <si>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</si>
  <si>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</si>
  <si>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</si>
  <si>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</si>
  <si>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</si>
  <si>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</si>
  <si>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</si>
  <si>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</si>
  <si>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</si>
  <si>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</si>
  <si>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</si>
  <si>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</si>
  <si>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</si>
  <si>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</si>
  <si>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</si>
  <si>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</si>
  <si>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</si>
  <si>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</si>
  <si>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</si>
  <si>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</si>
  <si>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</si>
  <si>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</si>
  <si>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</si>
  <si>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</si>
  <si>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</si>
  <si>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</si>
  <si>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</si>
  <si>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</si>
  <si>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</si>
  <si>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</si>
  <si>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</si>
  <si>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</si>
  <si>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</si>
  <si>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</si>
  <si>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</si>
  <si>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</si>
  <si>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</si>
  <si>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</si>
  <si>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</si>
  <si>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</si>
  <si>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</si>
  <si>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</si>
  <si>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</si>
  <si>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</si>
  <si>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</si>
  <si>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</si>
  <si>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</si>
  <si>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</si>
  <si>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</si>
  <si>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</si>
  <si>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</si>
  <si>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</si>
  <si>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</si>
  <si>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</si>
  <si>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</si>
  <si>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</si>
  <si>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</si>
  <si>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</si>
  <si>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</si>
  <si>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</si>
  <si>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</si>
  <si>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</si>
  <si>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</si>
  <si>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</si>
  <si>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</si>
  <si>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</si>
  <si>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</si>
  <si>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</si>
  <si>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</si>
  <si>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</si>
  <si>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</si>
  <si>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</si>
  <si>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</si>
  <si>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</si>
  <si>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</si>
  <si>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</si>
  <si>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</si>
  <si>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</si>
  <si>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</si>
  <si>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</si>
  <si>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</si>
  <si>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</si>
  <si>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</si>
  <si>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</si>
  <si>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</si>
  <si>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</si>
  <si>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</si>
  <si>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</si>
  <si>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</si>
  <si>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</si>
  <si>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</si>
  <si>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</si>
  <si>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</si>
  <si>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</si>
  <si>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</si>
  <si>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</si>
  <si>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</si>
  <si>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</si>
  <si>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</si>
  <si>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</si>
  <si>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</si>
  <si>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</si>
  <si>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</si>
  <si>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</si>
  <si>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</si>
  <si>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</si>
  <si>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</si>
  <si>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</si>
  <si>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</si>
  <si>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</si>
  <si>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</si>
  <si>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</si>
  <si>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</si>
  <si>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</si>
  <si>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</si>
  <si>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</si>
  <si>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</si>
  <si>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</si>
  <si>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</si>
  <si>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</si>
  <si>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</si>
  <si>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</si>
  <si>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</si>
  <si>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</si>
  <si>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</si>
  <si>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</si>
  <si>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</si>
  <si>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</si>
  <si>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</si>
  <si>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</si>
  <si>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</si>
  <si>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</si>
  <si>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</si>
  <si>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</si>
  <si>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</si>
  <si>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</si>
  <si>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</si>
  <si>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</si>
  <si>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</si>
  <si>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</si>
  <si>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</si>
  <si>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</si>
  <si>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</si>
  <si>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</si>
  <si>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</si>
  <si>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</si>
  <si>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</si>
  <si>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</si>
  <si>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</si>
  <si>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</si>
  <si>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</si>
  <si>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</si>
  <si>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</si>
  <si>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</si>
  <si>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</si>
  <si>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</si>
  <si>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</si>
  <si>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</si>
  <si>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</si>
  <si>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</si>
  <si>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</si>
  <si>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</si>
  <si>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</si>
  <si>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</si>
  <si>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</si>
  <si>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</si>
  <si>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</si>
  <si>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</si>
  <si>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</si>
  <si>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</si>
  <si>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</si>
  <si>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</si>
  <si>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</si>
  <si>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</si>
  <si>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</si>
  <si>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</si>
  <si>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</si>
  <si>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</si>
  <si>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</si>
  <si>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</si>
  <si>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</si>
  <si>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</si>
  <si>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</si>
  <si>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</si>
  <si>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</si>
  <si>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</si>
  <si>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</si>
  <si>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</si>
  <si>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</si>
  <si>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</si>
  <si>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</si>
  <si>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</si>
  <si>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</si>
  <si>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</si>
  <si>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</si>
  <si>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</si>
  <si>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</si>
  <si>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</si>
  <si>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</si>
  <si>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</si>
  <si>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</si>
  <si>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</si>
  <si>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</si>
  <si>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</si>
  <si>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</si>
  <si>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</si>
  <si>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</si>
  <si>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</si>
  <si>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</si>
  <si>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</si>
  <si>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</si>
  <si>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</si>
  <si>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</si>
  <si>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</si>
  <si>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</si>
  <si>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</si>
  <si>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</si>
  <si>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</si>
  <si>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</si>
  <si>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</si>
  <si>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</si>
  <si>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</si>
  <si>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</si>
  <si>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</si>
  <si>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</si>
  <si>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</si>
  <si>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</si>
  <si>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</si>
  <si>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</si>
  <si>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</si>
  <si>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</si>
  <si>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</si>
  <si>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</si>
  <si>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</si>
  <si>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</si>
  <si>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</si>
  <si>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</si>
  <si>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</si>
  <si>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</si>
  <si>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</si>
  <si>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</si>
  <si>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</si>
  <si>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</si>
  <si>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</si>
  <si>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</si>
  <si>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</si>
  <si>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</si>
  <si>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</si>
  <si>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</si>
  <si>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</si>
  <si>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</si>
  <si>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</si>
  <si>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</si>
  <si>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</si>
  <si>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</si>
  <si>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</si>
  <si>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</si>
  <si>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</si>
  <si>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</si>
  <si>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</si>
  <si>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</si>
  <si>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</si>
  <si>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</si>
  <si>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</si>
  <si>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</si>
  <si>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</si>
  <si>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</si>
  <si>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</si>
  <si>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</si>
  <si>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</si>
  <si>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</si>
  <si>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</si>
  <si>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</si>
  <si>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</si>
  <si>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</si>
  <si>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</si>
  <si>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</si>
  <si>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</si>
  <si>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</si>
  <si>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</si>
  <si>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</si>
  <si>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</si>
  <si>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</si>
  <si>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</si>
  <si>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</si>
  <si>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</si>
  <si>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</si>
  <si>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</si>
  <si>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</si>
  <si>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</si>
  <si>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</si>
  <si>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</si>
  <si>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</si>
  <si>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</si>
  <si>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</si>
  <si>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</si>
  <si>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</si>
  <si>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</si>
  <si>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</si>
  <si>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</si>
  <si>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</si>
  <si>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</si>
  <si>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</si>
  <si>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</si>
  <si>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</si>
  <si>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</si>
  <si>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</si>
  <si>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</si>
  <si>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</si>
  <si>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</si>
  <si>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</si>
  <si>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</si>
  <si>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</si>
  <si>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</si>
  <si>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</si>
  <si>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</si>
  <si>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</si>
  <si>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</si>
  <si>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</si>
  <si>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</si>
  <si>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</si>
  <si>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</si>
  <si>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</si>
  <si>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</si>
  <si>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</si>
  <si>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</si>
  <si>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</si>
  <si>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</si>
  <si>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</si>
  <si>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</si>
  <si>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</si>
  <si>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</si>
  <si>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</si>
  <si>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</si>
  <si>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</si>
  <si>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</si>
  <si>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</si>
  <si>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</si>
  <si>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</si>
  <si>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</si>
  <si>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</si>
  <si>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</si>
  <si>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</si>
  <si>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</si>
  <si>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</si>
  <si>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</si>
  <si>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</si>
  <si>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</si>
  <si>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</si>
  <si>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</si>
  <si>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</si>
  <si>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</si>
  <si>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</si>
  <si>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</si>
  <si>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</si>
  <si>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</si>
  <si>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</si>
  <si>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</si>
  <si>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</si>
  <si>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</si>
  <si>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</si>
  <si>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</si>
  <si>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</si>
  <si>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</si>
  <si>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</si>
  <si>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</si>
  <si>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</si>
  <si>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</si>
  <si>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</si>
  <si>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</si>
  <si>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</si>
  <si>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</si>
  <si>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</si>
  <si>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</si>
  <si>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</si>
  <si>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</si>
  <si>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</si>
  <si>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</si>
  <si>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</si>
  <si>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</si>
  <si>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</si>
  <si>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</si>
  <si>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</si>
  <si>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</si>
  <si>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</si>
  <si>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</si>
  <si>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</si>
  <si>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</si>
  <si>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</si>
  <si>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</si>
  <si>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</si>
  <si>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</si>
  <si>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</si>
  <si>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</si>
  <si>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</si>
  <si>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</si>
  <si>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</si>
  <si>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</si>
  <si>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</si>
  <si>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</si>
  <si>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</si>
  <si>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</si>
  <si>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</si>
  <si>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</si>
  <si>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</si>
  <si>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</si>
  <si>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</si>
  <si>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</si>
  <si>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</si>
  <si>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</si>
  <si>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</si>
  <si>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</si>
  <si>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</si>
  <si>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</si>
  <si>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</si>
  <si>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</si>
  <si>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</si>
  <si>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</si>
  <si>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</si>
  <si>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</si>
  <si>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</si>
  <si>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</si>
  <si>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</si>
  <si>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</si>
  <si>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</si>
  <si>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</si>
  <si>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</si>
  <si>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</si>
  <si>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</si>
  <si>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</si>
  <si>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</si>
  <si>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</si>
  <si>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</si>
  <si>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</si>
  <si>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</si>
  <si>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</si>
  <si>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</si>
  <si>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</si>
  <si>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</si>
  <si>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</si>
  <si>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</si>
  <si>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</si>
  <si>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</si>
  <si>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</si>
  <si>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</si>
  <si>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</si>
  <si>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</si>
  <si>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</si>
  <si>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</si>
  <si>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</si>
  <si>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</si>
  <si>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</si>
  <si>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</si>
  <si>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</si>
  <si>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</si>
  <si>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</si>
  <si>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</si>
  <si>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</si>
  <si>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</si>
  <si>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</si>
  <si>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</si>
  <si>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</si>
  <si>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</si>
  <si>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</si>
  <si>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</si>
  <si>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</si>
  <si>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</si>
  <si>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</si>
  <si>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</si>
  <si>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</si>
  <si>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</si>
  <si>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</si>
  <si>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</si>
  <si>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</si>
  <si>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</si>
  <si>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</si>
  <si>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</si>
  <si>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</si>
  <si>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</si>
  <si>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</si>
  <si>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</si>
  <si>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</si>
  <si>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</si>
  <si>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</si>
  <si>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</si>
  <si>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</si>
  <si>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</si>
  <si>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</si>
  <si>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</si>
  <si>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</si>
  <si>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</si>
  <si>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</si>
  <si>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</si>
  <si>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</si>
  <si>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</si>
  <si>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</si>
  <si>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</si>
  <si>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</si>
  <si>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</si>
  <si>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</si>
  <si>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</si>
  <si>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</si>
  <si>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</si>
  <si>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</si>
  <si>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</si>
  <si>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</si>
  <si>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</si>
  <si>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</si>
  <si>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</si>
  <si>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</si>
  <si>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</si>
  <si>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</si>
  <si>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</si>
  <si>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</si>
  <si>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</si>
  <si>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</si>
  <si>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</si>
  <si>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</si>
  <si>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</si>
  <si>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</si>
  <si>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</si>
  <si>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</si>
  <si>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</si>
  <si>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</si>
  <si>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</si>
  <si>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</si>
  <si>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</si>
  <si>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</si>
  <si>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</si>
  <si>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</si>
  <si>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</si>
  <si>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</si>
  <si>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</si>
  <si>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</si>
  <si>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</si>
  <si>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</si>
  <si>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</si>
  <si>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</si>
  <si>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</si>
  <si>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</si>
  <si>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</si>
  <si>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</si>
  <si>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</si>
  <si>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</si>
  <si>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</si>
  <si>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</si>
  <si>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</si>
  <si>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</si>
  <si>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</si>
  <si>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</si>
  <si>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</si>
  <si>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</si>
  <si>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</si>
  <si>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</si>
  <si>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</si>
  <si>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</si>
  <si>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</si>
  <si>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</si>
  <si>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</si>
  <si>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</si>
  <si>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</si>
  <si>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</si>
  <si>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</si>
  <si>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</si>
  <si>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</si>
  <si>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</si>
  <si>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</si>
  <si>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</si>
  <si>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</si>
  <si>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</si>
  <si>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</si>
  <si>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</si>
  <si>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</si>
  <si>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</si>
  <si>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</si>
  <si>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</si>
  <si>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</si>
  <si>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</si>
  <si>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</si>
  <si>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</si>
  <si>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</si>
  <si>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</si>
  <si>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</si>
  <si>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</si>
  <si>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</si>
  <si>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</si>
  <si>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</si>
  <si>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</si>
  <si>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</si>
  <si>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</si>
  <si>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</si>
  <si>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</si>
  <si>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</si>
  <si>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</si>
  <si>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</si>
  <si>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</si>
  <si>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</si>
  <si>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</si>
  <si>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</si>
  <si>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</si>
  <si>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</si>
  <si>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</si>
  <si>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</si>
  <si>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</si>
  <si>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</si>
  <si>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</si>
  <si>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</si>
  <si>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</si>
  <si>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</si>
  <si>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</si>
  <si>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</si>
  <si>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</si>
  <si>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</si>
  <si>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</si>
  <si>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</si>
  <si>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</si>
  <si>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</si>
  <si>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</si>
  <si>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</si>
  <si>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</si>
  <si>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</si>
  <si>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</si>
  <si>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</si>
  <si>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</si>
  <si>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</si>
  <si>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</si>
  <si>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</si>
  <si>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</si>
  <si>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</si>
  <si>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</si>
  <si>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</si>
  <si>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</si>
  <si>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</si>
  <si>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</si>
  <si>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</si>
  <si>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</si>
  <si>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</si>
  <si>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</si>
  <si>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</si>
  <si>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</si>
  <si>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</si>
  <si>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</si>
  <si>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</si>
  <si>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</si>
  <si>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</si>
  <si>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</si>
  <si>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</si>
  <si>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</si>
  <si>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</si>
  <si>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</si>
  <si>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</si>
  <si>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</si>
  <si>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</si>
  <si>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</si>
  <si>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</si>
  <si>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</si>
  <si>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</si>
  <si>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</si>
  <si>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</si>
  <si>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</si>
  <si>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</si>
  <si>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</si>
  <si>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</si>
  <si>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</si>
  <si>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</si>
  <si>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</si>
  <si>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</si>
  <si>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</si>
  <si>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</si>
  <si>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</si>
  <si>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</si>
  <si>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</si>
  <si>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</si>
  <si>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</si>
  <si>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</si>
  <si>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</si>
  <si>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</si>
  <si>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</si>
  <si>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</si>
  <si>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</si>
  <si>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</si>
  <si>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</si>
  <si>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</si>
  <si>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</si>
  <si>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</si>
  <si>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</si>
  <si>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</si>
  <si>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</si>
  <si>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</si>
  <si>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</si>
  <si>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</si>
  <si>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</si>
  <si>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</si>
  <si>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</si>
  <si>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</si>
  <si>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</si>
  <si>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</si>
  <si>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</si>
  <si>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</si>
  <si>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</si>
  <si>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</si>
  <si>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</si>
  <si>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</si>
  <si>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</si>
  <si>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</si>
  <si>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</si>
  <si>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</si>
  <si>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</si>
  <si>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</si>
  <si>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</si>
  <si>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</si>
  <si>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</si>
  <si>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</si>
  <si>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</si>
  <si>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</si>
  <si>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</si>
  <si>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</si>
  <si>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</si>
  <si>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</si>
  <si>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</si>
  <si>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</si>
  <si>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</si>
  <si>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</si>
  <si>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</si>
  <si>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</si>
  <si>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</si>
  <si>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</si>
  <si>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</si>
  <si>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</si>
  <si>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</si>
  <si>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</si>
  <si>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</si>
  <si>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</si>
  <si>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</si>
  <si>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</si>
  <si>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</si>
  <si>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</si>
  <si>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</si>
  <si>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</si>
  <si>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</si>
  <si>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</si>
  <si>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</si>
  <si>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</si>
  <si>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</si>
  <si>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</si>
  <si>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</si>
  <si>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</si>
  <si>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</si>
  <si>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</si>
  <si>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</si>
  <si>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</si>
  <si>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</si>
  <si>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</si>
  <si>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</si>
  <si>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</si>
  <si>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</si>
  <si>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</si>
  <si>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</si>
  <si>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</si>
  <si>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</si>
  <si>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</si>
  <si>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</si>
  <si>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</si>
  <si>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</si>
  <si>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</si>
  <si>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</si>
  <si>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</si>
  <si>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</si>
  <si>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</si>
  <si>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</si>
  <si>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</si>
  <si>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</si>
  <si>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</si>
  <si>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</si>
  <si>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</si>
  <si>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</si>
  <si>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</si>
  <si>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</si>
  <si>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</si>
  <si>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</si>
  <si>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</si>
  <si>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</si>
  <si>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</si>
  <si>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</si>
  <si>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</si>
  <si>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</si>
  <si>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</si>
  <si>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</si>
  <si>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</si>
  <si>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</si>
  <si>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</si>
  <si>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</si>
  <si>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</si>
  <si>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</si>
  <si>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</si>
  <si>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</si>
  <si>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</si>
  <si>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</si>
  <si>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</si>
  <si>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</si>
  <si>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</si>
  <si>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</si>
  <si>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</si>
  <si>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</si>
  <si>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</si>
  <si>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</si>
  <si>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</si>
  <si>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</si>
  <si>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</si>
  <si>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</si>
  <si>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</si>
  <si>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</si>
  <si>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</si>
  <si>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49-081-8650-60</t>
  </si>
  <si>
    <t>Rock Island</t>
  </si>
  <si>
    <t xml:space="preserve">4670 11th Street </t>
  </si>
  <si>
    <t xml:space="preserve">East Moline </t>
  </si>
  <si>
    <t>jutz2bhased.org</t>
  </si>
  <si>
    <t>Russell J. Rumbold, CPA</t>
  </si>
  <si>
    <t xml:space="preserve">Christan Schrader, Director </t>
  </si>
  <si>
    <t>cschrader@bhased.org</t>
  </si>
  <si>
    <t>309-796-2500</t>
  </si>
  <si>
    <t>309-796-2911</t>
  </si>
  <si>
    <t>rrumbold@gorenzcpa.com</t>
  </si>
  <si>
    <t>Part A-1 - See Finding 2017-002</t>
  </si>
  <si>
    <t>Part A-1 - See Finding 2017-005</t>
  </si>
  <si>
    <t>Part C-20 - Seeing Finding 2017-001, 2017-003, 2017-004, 2017-006, 2017-007</t>
  </si>
  <si>
    <t>The accompanying Schedule of Expenditures of Federal Awards includes the federal grant activity of Black Hawk Area Special Education District No. 865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</si>
  <si>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Black Hawk Area Special Education District No. 865 provided federal awards to subrecipients as follows:</t>
  </si>
  <si>
    <t>IDEA, Part B Flow-through - See attached Schedule of Federal Awards</t>
  </si>
  <si>
    <t>The following amounts were expended in the form of non-cash assistance by Black Hawk Area Special Education District No. 865 and should be included in the Schedule of Expenditures of Federal Awards:</t>
  </si>
  <si>
    <t>Note 6:  Accrued (Deferred) Federal Grant Revenue</t>
  </si>
  <si>
    <t>The Special Education District had the following accrued (deferred) dederal grant revenue:</t>
  </si>
  <si>
    <t>June 30, 2016</t>
  </si>
  <si>
    <t>June 30, 2017</t>
  </si>
  <si>
    <t>School Breakfast Program - CFDA 10.553 - Accrued</t>
  </si>
  <si>
    <t>IDEA, Part B Flow-through - CFDA 84.027 - Accrued</t>
  </si>
  <si>
    <t>IDEA, Part B Flow-through - CFDA 84.027 - Deferred</t>
  </si>
  <si>
    <t>IDEA, Part B Flow-through - Discretionary - CFDA 84.027 - Accrued</t>
  </si>
  <si>
    <t>Federal Sp. Ed.  - Preschool Incentive Grant - CFDA 84.173 - Accrued</t>
  </si>
  <si>
    <t>Federal Sp. Ed.  - Preschool Incentive Grant - CFDA 84.173 - Deferred</t>
  </si>
  <si>
    <t>Youth Initiative Project - CFDA 84.126</t>
  </si>
  <si>
    <t>Transitional Specialist Program - CFDA 84.126</t>
  </si>
  <si>
    <t>Medicaid Administrative Outreach - CFDA 93.778</t>
  </si>
  <si>
    <t>Note 7:  Federal Flow Through Receipts</t>
  </si>
  <si>
    <t>The total federal flow through receipts in the statement of revenues includes $570,088 of Medicaid fee for service that was paid to member districts.  The remaining $3,606,963 of federal flow through receipts was IDEA, Part B Flow-through paid to member districts.</t>
  </si>
  <si>
    <t>Unmodified</t>
  </si>
  <si>
    <t>84.027 &amp; 84.173</t>
  </si>
  <si>
    <t>Special Education (IDEA) Cluster</t>
  </si>
  <si>
    <t>Internal controls are designed to allow management or employees, in the normal course of performing their assigned functions, to prevent or detect misstatements and safeguard assets.  A concept in a good system of internal control is adequate segregation of duties.</t>
  </si>
  <si>
    <t>Three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The Treasurer of the Special Education District is also employed by the Special Education District as Business Manager.</t>
  </si>
  <si>
    <t>Most of the Special Education District accounting and financial records are maintained by three individuals.  The Business Manager is also the Treasurer of the Special Education District.</t>
  </si>
  <si>
    <t>Certain individuals have the ability to complete and record accounting functions which ideally would be segregated.  The internal controls are diminished when the Treasurer is employed by the Special Education District as the Business Manager.</t>
  </si>
  <si>
    <t>A limited number of accounting staff precludes adequate segregation of duties.  The Treasurer being an employee of the Special Education District eliminates the internal control benefits of the Treasurer's position.</t>
  </si>
  <si>
    <t>Segregation of duties is normally difficult to accomplish within a small number of accounting staff.  The Special Education District should consider improvements that could be implemented/improved including, but not limited to, hiring additional accounting staff and a Treasurer independent of the Special Education District.</t>
  </si>
  <si>
    <t>Currently, the Special Education District relies on management oversight and budgetary controls to help mitigate the affects of a limited number of accounting personnel.  The Special Education District reviews the internal control system annually and when the benefits of hiring additional personnel can be realized on a cost effective basis, the Special Education District will pursue this option.</t>
  </si>
  <si>
    <t>The Illinois Compiled Statutes, 5 ILCS 420/4A 101 - 107, prescribes the requirements when persons are to file a statement of economic interest. The statutes specifically includes persons appointed to the governing board of a special district. The statement of economic interest is to be filed by May 1 of each year, for disclosures related to the previous calendar year.</t>
  </si>
  <si>
    <t>Two individuals required to file statements of economic interest did not file timely.</t>
  </si>
  <si>
    <t>Individuals required to file a statement of economic interest with the Rock Island County Clerk are required to do so by May 1 each year.</t>
  </si>
  <si>
    <t>Two individuals did not comply with the Illinois Compiled Statutes.</t>
  </si>
  <si>
    <t>Two individuals required to file a statement of economic interest did not timely file with the Rock Island County Clerk.</t>
  </si>
  <si>
    <t>All persons required to file a statement of economic interest should file a statement of economic interest as soon as possible.</t>
  </si>
  <si>
    <t>The Special Education District provides the Rock Island County Clerk with a listing of individuals required to file statements of economic interest. The Special Education District will emphasize the importance of filing to those individuals required to file.</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</si>
  <si>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</si>
  <si>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Governing Board.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</si>
  <si>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</si>
  <si>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</si>
  <si>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</si>
  <si>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</si>
  <si>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</si>
  <si>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Reconciling accounts to supporting documents on a timely basis is an important component of internal control.</t>
  </si>
  <si>
    <t>The accounting records of the District were not reconciled to the bank statements for the entire year.</t>
  </si>
  <si>
    <t>The District's bank account balances recorded in the accounting records were not reconciled to the monthly bank statements on a timely basis.</t>
  </si>
  <si>
    <t>The cash balances in the accounting records were not reconciled to the monthly bank statements on a timely basis.  This can result in the misstatement of the District's accounting records and monthly financial statements.</t>
  </si>
  <si>
    <t>The District experienced turn over in the Business Manager position.  The position was filled with an interim until a permanent replacement was identified.  The District was also in the middle of an accounting software conversion when during the Business Manager turnover.</t>
  </si>
  <si>
    <t>The District's cash balances, as recorded in the accounting records, should be reconciled to the bank statements on a monthly basis.  Any discrepancies should be identified and any resulting entry to the accounting records should be entered on a timely basis.</t>
  </si>
  <si>
    <t>The District's current Business Manager and accounting staff performed bank reconciliations for the entire year which took a considerable amount of time and effort.  The District will implement the auditor's recommendation.</t>
  </si>
  <si>
    <t>Loans under 105 ILCS 5/10-22.33 are to be approved by the school board prior to the funds being transferred.</t>
  </si>
  <si>
    <t>The Education Fund carried a negative cash balance for two months during the year. This negative balance was in a common checking account and covered by available monies in other funds. This loan was not authorized with a motion by the Governing Board.</t>
  </si>
  <si>
    <t>The District made loans to the Education Fund which were not formally approved by the board of education.</t>
  </si>
  <si>
    <t>The negative cash balances created inter-fund loans to the Operations and Maintenance Fund which the board of education did not formally approve.</t>
  </si>
  <si>
    <t>The District's cash accounts as recorded in the general ledger were not reconciled to the bank statements.  This resulted in the District not having accurate financial information in which to make decisions on.  After reconciling the cash accounts it was determined that the Education Fund carried a negative balance for two of the twelve months of the year.</t>
  </si>
  <si>
    <t>Bank reconciliations need to be perform monthly in a timely manner.  If needed the District should make interfund loans, transfers or accounting corrections.</t>
  </si>
  <si>
    <t>The District will implement the auditor's recommendation.</t>
  </si>
  <si>
    <t>2017 - IDEA, Part B Flow-Through</t>
  </si>
  <si>
    <t>17-4620-00</t>
  </si>
  <si>
    <t>Illinois State Board of Education</t>
  </si>
  <si>
    <t>U.S. Department of Education</t>
  </si>
  <si>
    <t>The District is required to report grant expenditures in accordance with the Illinois State Board of Education State and Federal Grant Administration Policy and Fiscal Requirements and Procedures and the ISBE Illinois Program Account Manual, which is consistent with the provisions of the Uniform Guidance. Also, according to Uniform Guidance, Title 2 CFR 200.516, the District is required to maintain internal control over Federal programs that provide reasonable assurance that the Auditee is managing Federal awards in compliance with laws, regulations, and the provisions of contracts or grant agreements that could have a material effect on each of its Federal programs.</t>
  </si>
  <si>
    <t>Employee benefit expenditures claimed on the project's completion report were more, proportionately, than the salary expenditures allocated to the grant.</t>
  </si>
  <si>
    <t xml:space="preserve">Expenditures for employee benefits were reported using a higher percentage of allocation to the grant than reportable salaries. </t>
  </si>
  <si>
    <t>Expenditures on the completion report were overstated by $17,983.</t>
  </si>
  <si>
    <t xml:space="preserve">Employee benefit expenditures reported on the final project expenditure report were over allocated proportionately to reported salaries. </t>
  </si>
  <si>
    <t>Reported expenditures for staff benefits should not exceed the proportionate share of staff salary that have also been included in the IDEA Grant.</t>
  </si>
  <si>
    <t xml:space="preserve">The Special Education District will take the auditor's recommendation under consideration. </t>
  </si>
  <si>
    <t>2017 - Fed. - Sp. Ed. - Pre-School Flow-Through</t>
  </si>
  <si>
    <t>17-4600-00</t>
  </si>
  <si>
    <t>Expenditures on the completion report were overstated by $3,332.</t>
  </si>
  <si>
    <t>Reported expenditures for staff benefits should not exceed the proportionate share of staff salary that have also been included in the grant.</t>
  </si>
  <si>
    <t>2016-001</t>
  </si>
  <si>
    <t>Lack if Segregation of Duties</t>
  </si>
  <si>
    <t>Unresolved - See Finding 2017-001</t>
  </si>
  <si>
    <t>2016-002</t>
  </si>
  <si>
    <t>Compliance - Statement of Economic Interest</t>
  </si>
  <si>
    <t>Unresolved - See Finding 2017-002</t>
  </si>
  <si>
    <t>2016-003</t>
  </si>
  <si>
    <t>Lack sufficient expertise to prepare financial statements</t>
  </si>
  <si>
    <t>Unresolved - See Finding 2017-003</t>
  </si>
  <si>
    <t>2016-004</t>
  </si>
  <si>
    <t>IDEA Discretionary - Inadequate documentation</t>
  </si>
  <si>
    <t>Resolved</t>
  </si>
  <si>
    <t>2016-005</t>
  </si>
  <si>
    <t>IDEA Flow-through - expenses overstated</t>
  </si>
  <si>
    <t>Unresolved - See Finding 2017-006</t>
  </si>
  <si>
    <t>2016-006</t>
  </si>
  <si>
    <t>IDEA Flow-through - Sub-recipient payments not made</t>
  </si>
  <si>
    <t>in a timely manner.</t>
  </si>
  <si>
    <t>The Special Education Business Manager is also the Special Education District Treasurer.</t>
  </si>
  <si>
    <t>The Governing Board and Director will review the internal control structure on an annual basis and will pursue the option of hiring additional office staff when it is both cost-effective and economically feasible.</t>
  </si>
  <si>
    <t>June 30, 2018</t>
  </si>
  <si>
    <t>Christan, Schrader, Director</t>
  </si>
  <si>
    <t>It is not anticipated that changes will be made in job assignments during the next fiscal year.</t>
  </si>
  <si>
    <t>Two individuals required to file a statement of economic interest did not file timely.</t>
  </si>
  <si>
    <t>The Special Education District will emphasize the importance of filing to those individuals required to file.</t>
  </si>
  <si>
    <t>Christan Schrader, Director</t>
  </si>
  <si>
    <t>We make every effort to emphasize the importance of filing the statements of economic interest but the actual filing of these forms is outside of our control.</t>
  </si>
  <si>
    <t xml:space="preserve">The Special Education District prepares interim financial reports using software specifically designed for school district financial reporting. These interim reports are reviewed and approved by the Special Education District's Governing Board. For year end reporting purposes, the Special Education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</si>
  <si>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An annual review of personnel, assigned duties, and Government Auditing Standards, as they relate to this finding, will be conducted to determine the need to seek outside assistance to prepare the financial statements.</t>
  </si>
  <si>
    <t>We are confident with the abilities of the current accounting staff to prepare interim financial statements. We have also accepted the additional risk associated with the auditor drafting the year-end financial statements including the notes to the financial statements. We will review and approve the financial statements.</t>
  </si>
  <si>
    <t>The District's cash balances, as recorded in the accounting records, will be reconciled to the bank statements on a monthly basis.</t>
  </si>
  <si>
    <t>Due to the Business Manager position turning over and the accounting software conversion, reconciliations were not timely performed.  We expect to be current by March 1, 2018.</t>
  </si>
  <si>
    <t>The current accounting staff is working to reconcile the District's cash accounts which will give us better financial information so that we can avoid having funds that incur negative balances.</t>
  </si>
  <si>
    <t>Due to the Business Manager position turning over and the accounting software conversion, reconciliations were not timely performed.  We expect to be current by March 1, 2018 which will give us better financial information.</t>
  </si>
  <si>
    <t>Reported expenditures for staff benefits will not exceed the proportionate share of staff salary that have also been included in the grant.</t>
  </si>
  <si>
    <t>This was an oversight and will be corrected.</t>
  </si>
  <si>
    <t>Black Hawk Area Special Education District S.E.J.A. No. 865</t>
  </si>
  <si>
    <t>Year Ended June 30, 2017</t>
  </si>
  <si>
    <t>ISBE</t>
  </si>
  <si>
    <t xml:space="preserve">          Receipts/Revenues          </t>
  </si>
  <si>
    <t xml:space="preserve">  Expenditures/Disbursements  </t>
  </si>
  <si>
    <t>Project</t>
  </si>
  <si>
    <t>7/01/15 -</t>
  </si>
  <si>
    <t>7/01/16-</t>
  </si>
  <si>
    <t>Prior to</t>
  </si>
  <si>
    <t>7/01/17-6/30/17</t>
  </si>
  <si>
    <t>Final</t>
  </si>
  <si>
    <t>Federal Grantor/Pass-Through Grantor,</t>
  </si>
  <si>
    <t>Number</t>
  </si>
  <si>
    <t>6/30/16</t>
  </si>
  <si>
    <t>6/30/17</t>
  </si>
  <si>
    <t xml:space="preserve">Pass through to </t>
  </si>
  <si>
    <t>Encumbrances</t>
  </si>
  <si>
    <t>Program Title &amp; Major Program Designation</t>
  </si>
  <si>
    <t xml:space="preserve">        (A)        </t>
  </si>
  <si>
    <t xml:space="preserve">         (B)         </t>
  </si>
  <si>
    <t xml:space="preserve">         (C)         </t>
  </si>
  <si>
    <t xml:space="preserve">         (D)         </t>
  </si>
  <si>
    <t xml:space="preserve">         (E)         </t>
  </si>
  <si>
    <t xml:space="preserve">         (F)         </t>
  </si>
  <si>
    <t xml:space="preserve">   Subrecipients    </t>
  </si>
  <si>
    <t xml:space="preserve">         (G)         </t>
  </si>
  <si>
    <t xml:space="preserve">         (H)         </t>
  </si>
  <si>
    <t xml:space="preserve">         (I)         </t>
  </si>
  <si>
    <t xml:space="preserve">U.S. Department of Agriculture - </t>
  </si>
  <si>
    <t xml:space="preserve">   Pass-through program from </t>
  </si>
  <si>
    <t xml:space="preserve">   Illinois State Board of Education</t>
  </si>
  <si>
    <t>10.555</t>
  </si>
  <si>
    <t>16-4210-00</t>
  </si>
  <si>
    <t>n/a</t>
  </si>
  <si>
    <t>National school Lunch Program</t>
  </si>
  <si>
    <t>17-4210-00</t>
  </si>
  <si>
    <t>(1)</t>
  </si>
  <si>
    <t>10.553</t>
  </si>
  <si>
    <t>16-4220-00</t>
  </si>
  <si>
    <t>17-4220-00</t>
  </si>
  <si>
    <t>Department of Defense</t>
  </si>
  <si>
    <t>Fruits and Vegetables (2)</t>
  </si>
  <si>
    <t>FY 2017</t>
  </si>
  <si>
    <t>Food Donation (2)</t>
  </si>
  <si>
    <t>Total U.S. Department of Agriculture - Pass-through programs</t>
  </si>
  <si>
    <t xml:space="preserve">U.S. Department of Education - </t>
  </si>
  <si>
    <t xml:space="preserve">   Pass-through program from Illinois State Board of Education</t>
  </si>
  <si>
    <t>Fed. Sp. Ed.- Pre-School Incentive Grant</t>
  </si>
  <si>
    <t>84.173</t>
  </si>
  <si>
    <t>05-4600-00</t>
  </si>
  <si>
    <t xml:space="preserve">  Flow-through Funding (Revenue Account No. 2200) Distributed to:</t>
  </si>
  <si>
    <t xml:space="preserve">    Aledo School District No. 201</t>
  </si>
  <si>
    <t xml:space="preserve">    Alwood School District No. 225</t>
  </si>
  <si>
    <t xml:space="preserve">    East Moline School District No. 37</t>
  </si>
  <si>
    <t xml:space="preserve">    Orion School District No. 223</t>
  </si>
  <si>
    <t xml:space="preserve">    Riverdale School District No. 100</t>
  </si>
  <si>
    <t xml:space="preserve">    Rockridge School District No. 300</t>
  </si>
  <si>
    <t xml:space="preserve">    Sherrard School District No. 200</t>
  </si>
  <si>
    <t xml:space="preserve">    Silvis School District No. 34</t>
  </si>
  <si>
    <t xml:space="preserve">    Westmer School District No. 203</t>
  </si>
  <si>
    <t xml:space="preserve">    Rock Island School District No. 41</t>
  </si>
  <si>
    <t xml:space="preserve">    Moline School District No. 40</t>
  </si>
  <si>
    <t>Total Flow-through Funding</t>
  </si>
  <si>
    <t>Total - Sp. Ed. - Pre-School Incentive Grant</t>
  </si>
  <si>
    <t>Fed.- Sp. Ed.- Pre-School Flow-through</t>
  </si>
  <si>
    <t>16-4600-00</t>
  </si>
  <si>
    <t xml:space="preserve">  Flow-through Funding Distributed to:</t>
  </si>
  <si>
    <t>Moline School District No. 40</t>
  </si>
  <si>
    <t>(M)</t>
  </si>
  <si>
    <t>Total Sp. Ed. - Pre-School Flow-through</t>
  </si>
  <si>
    <t>IDEA, Part B Flow-through</t>
  </si>
  <si>
    <t>84.027</t>
  </si>
  <si>
    <t>16-4620-00</t>
  </si>
  <si>
    <t>Alwood School District No. 225</t>
  </si>
  <si>
    <t>Carbon Cliff-Barstow District No. 36</t>
  </si>
  <si>
    <t>Colona School District No. 190</t>
  </si>
  <si>
    <t>East Moline School District No. 37</t>
  </si>
  <si>
    <t>Orion School District No. 223</t>
  </si>
  <si>
    <t>Riverdale School District No. 100</t>
  </si>
  <si>
    <t>Rockridge School District No. 300</t>
  </si>
  <si>
    <t>Sherrard School District No. 200</t>
  </si>
  <si>
    <t>Silvis School District No. 34</t>
  </si>
  <si>
    <t>United Township High School District No. 30</t>
  </si>
  <si>
    <t>Mercer County District No. 404</t>
  </si>
  <si>
    <t>Rock Island School District No. 41</t>
  </si>
  <si>
    <t>Total - IDEA, Part B Flow-through</t>
  </si>
  <si>
    <t xml:space="preserve">  Flow-through Funding - Distributed to:</t>
  </si>
  <si>
    <t>Colona School District #190</t>
  </si>
  <si>
    <t>IDEA, Discretionary</t>
  </si>
  <si>
    <t>84.027A</t>
  </si>
  <si>
    <t>16-4630-00</t>
  </si>
  <si>
    <t>17-4630-00</t>
  </si>
  <si>
    <t>84.391A</t>
  </si>
  <si>
    <t>11-4857-00</t>
  </si>
  <si>
    <t>Hampton School District No. 29</t>
  </si>
  <si>
    <t>ARRA - IDEA, Part B Flow-through</t>
  </si>
  <si>
    <t xml:space="preserve">   Pass-through program from Illinois Department of Human Services</t>
  </si>
  <si>
    <t>Division of Rehabilitative Services - See Note #2</t>
  </si>
  <si>
    <t>Youth Initiative Project</t>
  </si>
  <si>
    <t>46CUD00396</t>
  </si>
  <si>
    <t>Secondary Transitional Experience Program (STEP)</t>
  </si>
  <si>
    <t>46CUD00128</t>
  </si>
  <si>
    <t>Transition Specialist Program</t>
  </si>
  <si>
    <t>46CUD00129</t>
  </si>
  <si>
    <t>Youth Advocacy Project</t>
  </si>
  <si>
    <t>46CVF00396</t>
  </si>
  <si>
    <t>46CVF00128</t>
  </si>
  <si>
    <t>46CVF00129</t>
  </si>
  <si>
    <r>
      <t xml:space="preserve">  </t>
    </r>
    <r>
      <rPr>
        <b/>
        <sz val="10"/>
        <rFont val="Garamond"/>
        <family val="1"/>
      </rPr>
      <t>Total Illinois Department of Human Services Funding</t>
    </r>
  </si>
  <si>
    <t>Total U.S. Department of Education - Pass-through programs</t>
  </si>
  <si>
    <t xml:space="preserve">U.S. Department of Health and Human Services - </t>
  </si>
  <si>
    <t xml:space="preserve">   Pass-through program from Illinois Department of Healthcare and Family Services</t>
  </si>
  <si>
    <t>Medicaid Administrative Outreach</t>
  </si>
  <si>
    <t>15-4991-00</t>
  </si>
  <si>
    <t>16-4991-00</t>
  </si>
  <si>
    <t>17-4991-00</t>
  </si>
  <si>
    <t>Total U.S. Department of Health and Human Services - Pass-through Programs</t>
  </si>
  <si>
    <t>Total Federal Awards</t>
  </si>
  <si>
    <t>Total Illinois State Board of Education Funding</t>
  </si>
  <si>
    <t>Total Federal Awards Passed Through Other Entities</t>
  </si>
  <si>
    <t xml:space="preserve"> Indicates Major Federal Financial Assistance Program.</t>
  </si>
  <si>
    <t xml:space="preserve"> Project not complete as of June 30, 2017</t>
  </si>
  <si>
    <t>(2)</t>
  </si>
  <si>
    <t xml:space="preserve"> Nonmonetary assistance is reported in the schedule at the fair market value of the commodities received and disbursed.</t>
  </si>
  <si>
    <t>Black Hawk Area SEJA #865</t>
  </si>
  <si>
    <t>Mass Mutual, BCBS, Dearborn, Assurant</t>
  </si>
  <si>
    <t>Illinois Energy Consortium &amp; Mid America</t>
  </si>
  <si>
    <t>United Township High School #30</t>
  </si>
  <si>
    <t>Scott's Lawn Service, Curb Appeal, Countryman Landscaping</t>
  </si>
  <si>
    <t>WCSIT &amp; ISDA</t>
  </si>
  <si>
    <t>PMA Financial Network</t>
  </si>
  <si>
    <t>Franczec, Sullican, P.C.</t>
  </si>
  <si>
    <t>West Maintenance</t>
  </si>
  <si>
    <t>Rock Island ROE #49</t>
  </si>
  <si>
    <t>Net Linux</t>
  </si>
  <si>
    <t>Page 6, Line 12 - Loan due from Education Fund $11,934</t>
  </si>
  <si>
    <t xml:space="preserve">Page 11, Line 106 </t>
  </si>
  <si>
    <t xml:space="preserve">     Educational Fund - District Assessments and After School Program - $303,917</t>
  </si>
  <si>
    <t xml:space="preserve">     Operations &amp; Maintenance - District Assessment - $3,308</t>
  </si>
  <si>
    <t>Page 11, Line 107 - Refunds &amp; Reimbursements - $28,795</t>
  </si>
  <si>
    <t>Page 12, Line 171 - Early Intervention Grant ($7,384); STEP Grant ($274,305); Youth Initiative Grant ($38,402); Transition Specialist Grant ($113,179)</t>
  </si>
  <si>
    <t>Page 15, Line 41 - DHS Grant Expenditures - $386,686</t>
  </si>
  <si>
    <t>Page 16, Line 73 - Summertime salaries &amp; benefits - $594,714</t>
  </si>
  <si>
    <t>Medicaid Fee-for-Service Flow through Revenues</t>
  </si>
  <si>
    <t>Commodities not recorded in Revenues</t>
  </si>
  <si>
    <t>see PDF version</t>
  </si>
  <si>
    <t>Black Hawk Area Special Education District No. 865</t>
  </si>
  <si>
    <t>4670 11th Street</t>
  </si>
  <si>
    <t>East Moline</t>
  </si>
  <si>
    <t>Russell J. Rumbold II, CPA</t>
  </si>
  <si>
    <t>Black Hawk Area SpEd District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</si>
</sst>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0&quot;_);_(@_)"/>
  </numFmts>
  <fonts count="128"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singleAccounting"/>
      <sz val="9"/>
      <name val="Arial"/>
      <family val="2"/>
    </font>
    <font>
      <sz val="10"/>
      <name val="Courier"/>
    </font>
    <font>
      <sz val="10"/>
      <name val="Garamond"/>
      <family val="1"/>
    </font>
    <font>
      <b/>
      <sz val="12"/>
      <name val="Garamond"/>
      <family val="1"/>
    </font>
    <font>
      <b/>
      <sz val="11"/>
      <name val="Garamond"/>
      <family val="1"/>
    </font>
    <font>
      <u/>
      <sz val="10"/>
      <name val="Garamond"/>
      <family val="1"/>
    </font>
    <font>
      <u val="singleAccounting"/>
      <sz val="10"/>
      <name val="Garamond"/>
      <family val="1"/>
    </font>
    <font>
      <b/>
      <sz val="10"/>
      <name val="Garamond"/>
      <family val="1"/>
    </font>
    <font>
      <u val="doubleAccounting"/>
      <sz val="10"/>
      <name val="Garamond"/>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3" fillId="0" borderId="0" applyNumberFormat="0" applyFill="0" applyBorder="0" applyAlignment="0" applyProtection="0"/>
    <xf numFmtId="0" fontId="2" fillId="0" borderId="0"/>
    <xf numFmtId="37" fontId="120" fillId="0" borderId="0"/>
    <xf numFmtId="43" fontId="83" fillId="0" borderId="0" applyFont="0" applyFill="0" applyBorder="0" applyAlignment="0" applyProtection="0"/>
    <xf numFmtId="9" fontId="83" fillId="0" borderId="0" applyFont="0" applyFill="0" applyBorder="0" applyAlignment="0" applyProtection="0"/>
    <xf numFmtId="0" fontId="2" fillId="0" borderId="0"/>
  </cellStyleXfs>
  <cellXfs count="273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0"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0" fontId="47" fillId="0" borderId="0" xfId="2" applyNumberFormat="1" applyBorder="1" applyAlignment="1" applyProtection="1">
      <alignment horizontal="centerContinuous"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5"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5" fillId="0" borderId="0" xfId="3" applyFont="1" applyProtection="1"/>
    <xf numFmtId="10" fontId="117"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8" fillId="0" borderId="0" xfId="15" applyNumberFormat="1" applyFont="1"/>
    <xf numFmtId="164" fontId="16" fillId="0" borderId="2" xfId="0" applyNumberFormat="1" applyFont="1" applyBorder="1" applyAlignment="1" applyProtection="1">
      <alignment horizontal="center" vertical="center"/>
      <protection locked="0"/>
    </xf>
    <xf numFmtId="0" fontId="7" fillId="0" borderId="5" xfId="3" applyNumberFormat="1"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0" fontId="7" fillId="0" borderId="0" xfId="3" applyFont="1" applyAlignment="1" applyProtection="1">
      <alignment horizontal="center" vertical="center"/>
    </xf>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2" xfId="0"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43" fontId="119" fillId="0" borderId="0" xfId="1" quotePrefix="1" applyFont="1" applyBorder="1" applyAlignment="1" applyProtection="1">
      <alignment horizontal="center"/>
      <protection locked="0"/>
    </xf>
    <xf numFmtId="5" fontId="11" fillId="0" borderId="0" xfId="3" quotePrefix="1" applyNumberFormat="1" applyFont="1" applyBorder="1" applyAlignment="1" applyProtection="1">
      <alignment horizontal="right"/>
      <protection locked="0"/>
    </xf>
    <xf numFmtId="5" fontId="11" fillId="0" borderId="0" xfId="3" quotePrefix="1" applyNumberFormat="1" applyFont="1" applyBorder="1" applyAlignment="1" applyProtection="1">
      <alignment horizontal="center"/>
      <protection locked="0"/>
    </xf>
    <xf numFmtId="14" fontId="4" fillId="0" borderId="0" xfId="3" quotePrefix="1" applyNumberFormat="1" applyAlignment="1" applyProtection="1">
      <alignment horizontal="left" indent="2"/>
      <protection locked="0"/>
    </xf>
    <xf numFmtId="37" fontId="121" fillId="0" borderId="0" xfId="17" applyFont="1" applyAlignment="1">
      <alignment horizontal="centerContinuous"/>
    </xf>
    <xf numFmtId="37" fontId="83" fillId="0" borderId="0" xfId="17" applyFont="1" applyAlignment="1">
      <alignment vertical="center"/>
    </xf>
    <xf numFmtId="37" fontId="120" fillId="0" borderId="0" xfId="17" applyAlignment="1">
      <alignment vertical="center"/>
    </xf>
    <xf numFmtId="37" fontId="121" fillId="0" borderId="154" xfId="17" applyFont="1" applyBorder="1" applyAlignment="1">
      <alignment horizontal="centerContinuous"/>
    </xf>
    <xf numFmtId="37" fontId="121" fillId="0" borderId="154" xfId="17" applyFont="1" applyBorder="1" applyAlignment="1">
      <alignment horizontal="left"/>
    </xf>
    <xf numFmtId="37" fontId="121" fillId="0" borderId="154" xfId="17" applyFont="1" applyBorder="1"/>
    <xf numFmtId="37" fontId="121" fillId="0" borderId="154" xfId="17" applyFont="1" applyBorder="1" applyAlignment="1">
      <alignment horizontal="center"/>
    </xf>
    <xf numFmtId="37" fontId="121" fillId="0" borderId="0" xfId="17" applyFont="1" applyBorder="1" applyAlignment="1">
      <alignment horizontal="center" vertical="center"/>
    </xf>
    <xf numFmtId="37" fontId="121" fillId="0" borderId="0" xfId="17" applyFont="1" applyBorder="1" applyAlignment="1">
      <alignment horizontal="left" vertical="center"/>
    </xf>
    <xf numFmtId="37" fontId="121" fillId="0" borderId="0" xfId="17" applyFont="1" applyBorder="1" applyAlignment="1">
      <alignment vertical="center"/>
    </xf>
    <xf numFmtId="37" fontId="124" fillId="0" borderId="0" xfId="17" applyFont="1" applyBorder="1" applyAlignment="1">
      <alignment horizontal="centerContinuous" vertical="center"/>
    </xf>
    <xf numFmtId="37" fontId="121" fillId="0" borderId="0" xfId="17" applyFont="1" applyAlignment="1">
      <alignment horizontal="center" vertical="center"/>
    </xf>
    <xf numFmtId="37" fontId="121" fillId="0" borderId="0" xfId="17" applyFont="1" applyAlignment="1">
      <alignment horizontal="left" vertical="center"/>
    </xf>
    <xf numFmtId="37" fontId="121" fillId="0" borderId="0" xfId="17" quotePrefix="1" applyFont="1" applyAlignment="1">
      <alignment horizontal="center" vertical="center"/>
    </xf>
    <xf numFmtId="14" fontId="121" fillId="0" borderId="0" xfId="17" quotePrefix="1" applyNumberFormat="1" applyFont="1" applyAlignment="1">
      <alignment horizontal="center" vertical="center"/>
    </xf>
    <xf numFmtId="14" fontId="121" fillId="0" borderId="0" xfId="17" applyNumberFormat="1" applyFont="1" applyAlignment="1">
      <alignment horizontal="center" vertical="center"/>
    </xf>
    <xf numFmtId="37" fontId="124" fillId="0" borderId="0" xfId="17" applyFont="1" applyAlignment="1">
      <alignment horizontal="left" vertical="center"/>
    </xf>
    <xf numFmtId="37" fontId="121" fillId="0" borderId="0" xfId="17" applyFont="1" applyAlignment="1">
      <alignment vertical="center"/>
    </xf>
    <xf numFmtId="37" fontId="124" fillId="0" borderId="0" xfId="17" applyFont="1" applyAlignment="1">
      <alignment horizontal="center" vertical="center"/>
    </xf>
    <xf numFmtId="37" fontId="124" fillId="0" borderId="0" xfId="17" applyNumberFormat="1" applyFont="1" applyAlignment="1" applyProtection="1">
      <alignment horizontal="center" vertical="center"/>
    </xf>
    <xf numFmtId="37" fontId="121" fillId="0" borderId="0" xfId="17" applyNumberFormat="1" applyFont="1" applyAlignment="1" applyProtection="1">
      <alignment horizontal="center" vertical="center"/>
    </xf>
    <xf numFmtId="37" fontId="124" fillId="0" borderId="0" xfId="17" applyFont="1" applyAlignment="1">
      <alignment horizontal="left"/>
    </xf>
    <xf numFmtId="37" fontId="121" fillId="0" borderId="0" xfId="17" applyFont="1"/>
    <xf numFmtId="37" fontId="124" fillId="0" borderId="0" xfId="17" applyFont="1" applyAlignment="1">
      <alignment horizontal="center"/>
    </xf>
    <xf numFmtId="37" fontId="124" fillId="0" borderId="0" xfId="17" applyNumberFormat="1" applyFont="1" applyAlignment="1" applyProtection="1">
      <alignment horizontal="center"/>
    </xf>
    <xf numFmtId="37" fontId="121" fillId="0" borderId="0" xfId="17" applyNumberFormat="1" applyFont="1" applyAlignment="1" applyProtection="1">
      <alignment horizontal="center"/>
    </xf>
    <xf numFmtId="37" fontId="126" fillId="0" borderId="0" xfId="17" applyFont="1"/>
    <xf numFmtId="37" fontId="121" fillId="0" borderId="0" xfId="17" applyNumberFormat="1" applyFont="1" applyProtection="1"/>
    <xf numFmtId="37" fontId="83" fillId="0" borderId="0" xfId="17" applyFont="1" applyAlignment="1">
      <alignment horizontal="center" vertical="center"/>
    </xf>
    <xf numFmtId="37" fontId="126" fillId="0" borderId="0" xfId="17" applyFont="1" applyAlignment="1"/>
    <xf numFmtId="37" fontId="121" fillId="0" borderId="0" xfId="17" applyFont="1" applyAlignment="1">
      <alignment horizontal="center"/>
    </xf>
    <xf numFmtId="180" fontId="121" fillId="0" borderId="0" xfId="17" applyNumberFormat="1" applyFont="1"/>
    <xf numFmtId="180" fontId="121" fillId="0" borderId="0" xfId="17" applyNumberFormat="1" applyFont="1" applyAlignment="1">
      <alignment horizontal="center"/>
    </xf>
    <xf numFmtId="37" fontId="121" fillId="25" borderId="0" xfId="17" applyFont="1" applyFill="1" applyAlignment="1">
      <alignment horizontal="center"/>
    </xf>
    <xf numFmtId="37" fontId="121" fillId="25" borderId="0" xfId="17" applyFont="1" applyFill="1" applyAlignment="1">
      <alignment horizontal="left" vertical="center"/>
    </xf>
    <xf numFmtId="49" fontId="121" fillId="25" borderId="0" xfId="17" applyNumberFormat="1" applyFont="1" applyFill="1" applyAlignment="1" applyProtection="1">
      <alignment horizontal="center" vertical="center"/>
    </xf>
    <xf numFmtId="37" fontId="121" fillId="0" borderId="0" xfId="17" applyFont="1" applyFill="1" applyAlignment="1">
      <alignment horizontal="center" vertical="center"/>
    </xf>
    <xf numFmtId="180" fontId="121" fillId="0" borderId="0" xfId="18" applyNumberFormat="1" applyFont="1" applyFill="1" applyBorder="1" applyAlignment="1">
      <alignment vertical="center"/>
    </xf>
    <xf numFmtId="180" fontId="121" fillId="25" borderId="0" xfId="18" applyNumberFormat="1" applyFont="1" applyFill="1" applyBorder="1" applyAlignment="1">
      <alignment vertical="center"/>
    </xf>
    <xf numFmtId="180" fontId="125" fillId="25" borderId="0" xfId="18" applyNumberFormat="1" applyFont="1" applyFill="1" applyBorder="1" applyAlignment="1">
      <alignment horizontal="center" vertical="center"/>
    </xf>
    <xf numFmtId="180" fontId="121" fillId="25" borderId="0" xfId="18" applyNumberFormat="1" applyFont="1" applyFill="1" applyBorder="1" applyAlignment="1" applyProtection="1">
      <alignment vertical="center"/>
    </xf>
    <xf numFmtId="180" fontId="121" fillId="25" borderId="0" xfId="18" applyNumberFormat="1" applyFont="1" applyFill="1" applyAlignment="1" applyProtection="1">
      <alignment horizontal="center" vertical="center"/>
    </xf>
    <xf numFmtId="37" fontId="121" fillId="0" borderId="0" xfId="17" applyFont="1" applyFill="1" applyAlignment="1">
      <alignment horizontal="left" vertical="center"/>
    </xf>
    <xf numFmtId="49" fontId="121" fillId="0" borderId="0" xfId="17" applyNumberFormat="1" applyFont="1" applyFill="1" applyAlignment="1" applyProtection="1">
      <alignment horizontal="center" vertical="center"/>
    </xf>
    <xf numFmtId="180" fontId="121" fillId="0" borderId="0" xfId="18" quotePrefix="1" applyNumberFormat="1" applyFont="1" applyFill="1" applyBorder="1" applyAlignment="1">
      <alignment horizontal="left" vertical="top"/>
    </xf>
    <xf numFmtId="180" fontId="121" fillId="0" borderId="0" xfId="18" applyNumberFormat="1" applyFont="1" applyFill="1" applyBorder="1" applyAlignment="1" applyProtection="1">
      <alignment vertical="center"/>
    </xf>
    <xf numFmtId="180" fontId="125" fillId="0" borderId="0" xfId="18" applyNumberFormat="1" applyFont="1" applyFill="1" applyBorder="1" applyAlignment="1">
      <alignment horizontal="center" vertical="center"/>
    </xf>
    <xf numFmtId="180" fontId="121" fillId="0" borderId="0" xfId="18" applyNumberFormat="1" applyFont="1" applyFill="1" applyAlignment="1" applyProtection="1">
      <alignment horizontal="center" vertical="center"/>
    </xf>
    <xf numFmtId="37" fontId="121" fillId="25" borderId="0" xfId="17" applyFont="1" applyFill="1" applyAlignment="1">
      <alignment horizontal="center" vertical="center"/>
    </xf>
    <xf numFmtId="180" fontId="121" fillId="0" borderId="0" xfId="18" applyNumberFormat="1" applyFont="1" applyFill="1" applyAlignment="1">
      <alignment vertical="center"/>
    </xf>
    <xf numFmtId="180" fontId="125" fillId="0" borderId="0" xfId="18" applyNumberFormat="1" applyFont="1" applyFill="1" applyAlignment="1">
      <alignment vertical="center"/>
    </xf>
    <xf numFmtId="180" fontId="121" fillId="0" borderId="0" xfId="18" applyNumberFormat="1" applyFont="1" applyFill="1" applyAlignment="1" applyProtection="1">
      <alignment horizontal="right" vertical="center"/>
    </xf>
    <xf numFmtId="37" fontId="121" fillId="0" borderId="0" xfId="17" applyFont="1" applyFill="1" applyAlignment="1">
      <alignment horizontal="left"/>
    </xf>
    <xf numFmtId="37" fontId="121" fillId="0" borderId="0" xfId="17" applyFont="1" applyFill="1" applyAlignment="1">
      <alignment horizontal="center"/>
    </xf>
    <xf numFmtId="49" fontId="121" fillId="0" borderId="0" xfId="17" applyNumberFormat="1" applyFont="1" applyFill="1" applyAlignment="1" applyProtection="1">
      <alignment horizontal="center"/>
    </xf>
    <xf numFmtId="180" fontId="121" fillId="0" borderId="0" xfId="18" applyNumberFormat="1" applyFont="1" applyFill="1"/>
    <xf numFmtId="180" fontId="121" fillId="0" borderId="0" xfId="18" applyNumberFormat="1" applyFont="1" applyFill="1" applyBorder="1"/>
    <xf numFmtId="180" fontId="121" fillId="0" borderId="0" xfId="18" applyNumberFormat="1" applyFont="1" applyFill="1" applyAlignment="1">
      <alignment horizontal="center"/>
    </xf>
    <xf numFmtId="180" fontId="121" fillId="0" borderId="0" xfId="18" applyNumberFormat="1" applyFont="1" applyFill="1" applyBorder="1" applyProtection="1"/>
    <xf numFmtId="180" fontId="121" fillId="0" borderId="0" xfId="18" applyNumberFormat="1" applyFont="1" applyFill="1" applyAlignment="1" applyProtection="1">
      <alignment horizontal="right"/>
    </xf>
    <xf numFmtId="37" fontId="126" fillId="0" borderId="0" xfId="17" applyFont="1" applyFill="1" applyAlignment="1">
      <alignment horizontal="left" vertical="center"/>
    </xf>
    <xf numFmtId="49" fontId="126" fillId="0" borderId="0" xfId="17" applyNumberFormat="1" applyFont="1" applyFill="1" applyAlignment="1" applyProtection="1">
      <alignment horizontal="center" vertical="center"/>
    </xf>
    <xf numFmtId="37" fontId="126" fillId="0" borderId="0" xfId="17" applyFont="1" applyFill="1" applyAlignment="1">
      <alignment horizontal="center" vertical="center"/>
    </xf>
    <xf numFmtId="180" fontId="126" fillId="0" borderId="0" xfId="18" applyNumberFormat="1" applyFont="1" applyFill="1" applyAlignment="1" applyProtection="1">
      <alignment horizontal="right" vertical="center"/>
    </xf>
    <xf numFmtId="37" fontId="126" fillId="0" borderId="0" xfId="17" applyFont="1" applyFill="1" applyAlignment="1">
      <alignment horizontal="left"/>
    </xf>
    <xf numFmtId="37" fontId="126" fillId="0" borderId="0" xfId="17" applyFont="1" applyFill="1" applyAlignment="1"/>
    <xf numFmtId="37" fontId="121" fillId="0" borderId="0" xfId="17" applyFont="1" applyFill="1"/>
    <xf numFmtId="37" fontId="121" fillId="0" borderId="0" xfId="17" applyFont="1" applyFill="1" applyAlignment="1">
      <alignment horizontal="right"/>
    </xf>
    <xf numFmtId="180" fontId="121" fillId="0" borderId="0" xfId="18" applyNumberFormat="1" applyFont="1" applyFill="1" applyProtection="1"/>
    <xf numFmtId="180" fontId="121" fillId="0" borderId="0" xfId="18" applyNumberFormat="1" applyFont="1" applyFill="1" applyAlignment="1">
      <alignment horizontal="right"/>
    </xf>
    <xf numFmtId="180" fontId="125" fillId="0" borderId="0" xfId="18" applyNumberFormat="1" applyFont="1" applyFill="1"/>
    <xf numFmtId="180" fontId="125" fillId="0" borderId="0" xfId="18" applyNumberFormat="1" applyFont="1" applyFill="1" applyBorder="1" applyAlignment="1">
      <alignment vertical="center"/>
    </xf>
    <xf numFmtId="180" fontId="125" fillId="0" borderId="0" xfId="18" applyNumberFormat="1" applyFont="1" applyFill="1" applyBorder="1" applyAlignment="1">
      <alignment horizontal="left" vertical="center"/>
    </xf>
    <xf numFmtId="37" fontId="121" fillId="25" borderId="0" xfId="17" applyFont="1" applyFill="1"/>
    <xf numFmtId="49" fontId="121" fillId="25" borderId="0" xfId="17" applyNumberFormat="1" applyFont="1" applyFill="1" applyAlignment="1" applyProtection="1">
      <alignment horizontal="center"/>
    </xf>
    <xf numFmtId="180" fontId="121" fillId="0" borderId="0" xfId="17" applyNumberFormat="1" applyFont="1" applyFill="1"/>
    <xf numFmtId="37" fontId="121" fillId="23" borderId="0" xfId="17" applyFont="1" applyFill="1"/>
    <xf numFmtId="180" fontId="121" fillId="25" borderId="0" xfId="18" applyNumberFormat="1" applyFont="1" applyFill="1"/>
    <xf numFmtId="180" fontId="121" fillId="25" borderId="0" xfId="17" applyNumberFormat="1" applyFont="1" applyFill="1"/>
    <xf numFmtId="180" fontId="121" fillId="23" borderId="0" xfId="18" applyNumberFormat="1" applyFont="1" applyFill="1"/>
    <xf numFmtId="37" fontId="121" fillId="0" borderId="0" xfId="17" applyFont="1" applyFill="1" applyAlignment="1">
      <alignment horizontal="left" indent="1"/>
    </xf>
    <xf numFmtId="180" fontId="125" fillId="0" borderId="0" xfId="18" applyNumberFormat="1" applyFont="1" applyFill="1" applyBorder="1" applyAlignment="1" applyProtection="1">
      <alignment vertical="center"/>
    </xf>
    <xf numFmtId="180" fontId="125" fillId="25" borderId="0" xfId="18" applyNumberFormat="1" applyFont="1" applyFill="1" applyAlignment="1">
      <alignment vertical="center"/>
    </xf>
    <xf numFmtId="37" fontId="121" fillId="25" borderId="0" xfId="17" applyFont="1" applyFill="1" applyAlignment="1">
      <alignment horizontal="left"/>
    </xf>
    <xf numFmtId="180" fontId="121" fillId="25" borderId="0" xfId="18" applyNumberFormat="1" applyFont="1" applyFill="1" applyAlignment="1">
      <alignment horizontal="center"/>
    </xf>
    <xf numFmtId="180" fontId="121" fillId="0" borderId="0" xfId="18" applyNumberFormat="1" applyFont="1" applyFill="1" applyAlignment="1">
      <alignment horizontal="right" vertical="center"/>
    </xf>
    <xf numFmtId="37" fontId="121" fillId="25" borderId="0" xfId="17" applyFont="1" applyFill="1" applyAlignment="1">
      <alignment horizontal="left" indent="1"/>
    </xf>
    <xf numFmtId="180" fontId="121" fillId="0" borderId="0" xfId="18" applyNumberFormat="1" applyFont="1" applyFill="1" applyAlignment="1">
      <alignment horizontal="center" vertical="center"/>
    </xf>
    <xf numFmtId="37" fontId="121" fillId="0" borderId="0" xfId="17" applyFont="1" applyFill="1" applyAlignment="1">
      <alignment horizontal="right" vertical="center"/>
    </xf>
    <xf numFmtId="37" fontId="121" fillId="25" borderId="0" xfId="17" applyFont="1" applyFill="1" applyAlignment="1">
      <alignment horizontal="left" vertical="center" indent="1"/>
    </xf>
    <xf numFmtId="180" fontId="125" fillId="23" borderId="0" xfId="18" applyNumberFormat="1" applyFont="1" applyFill="1" applyAlignment="1">
      <alignment vertical="center"/>
    </xf>
    <xf numFmtId="180" fontId="121" fillId="25" borderId="0" xfId="18" applyNumberFormat="1" applyFont="1" applyFill="1" applyAlignment="1">
      <alignment horizontal="center" vertical="center"/>
    </xf>
    <xf numFmtId="37" fontId="120" fillId="25" borderId="0" xfId="17" applyFill="1" applyAlignment="1">
      <alignment vertical="center"/>
    </xf>
    <xf numFmtId="37" fontId="121" fillId="25" borderId="0" xfId="17" applyFont="1" applyFill="1" applyAlignment="1">
      <alignment horizontal="right"/>
    </xf>
    <xf numFmtId="180" fontId="121" fillId="0" borderId="0" xfId="18" quotePrefix="1" applyNumberFormat="1" applyFont="1" applyFill="1"/>
    <xf numFmtId="37" fontId="121" fillId="0" borderId="0" xfId="17" applyFont="1" applyFill="1" applyAlignment="1">
      <alignment horizontal="left" vertical="center" indent="1"/>
    </xf>
    <xf numFmtId="43" fontId="125" fillId="0" borderId="0" xfId="18" applyNumberFormat="1" applyFont="1" applyFill="1" applyAlignment="1">
      <alignment vertical="center"/>
    </xf>
    <xf numFmtId="37" fontId="121" fillId="0" borderId="0" xfId="17" quotePrefix="1" applyFont="1" applyFill="1" applyAlignment="1">
      <alignment horizontal="right"/>
    </xf>
    <xf numFmtId="180" fontId="121" fillId="24" borderId="0" xfId="18" applyNumberFormat="1" applyFont="1" applyFill="1"/>
    <xf numFmtId="37" fontId="120" fillId="0" borderId="0" xfId="17" applyFill="1" applyAlignment="1">
      <alignment vertical="center"/>
    </xf>
    <xf numFmtId="37" fontId="120" fillId="0" borderId="0" xfId="17" applyFill="1" applyAlignment="1">
      <alignment horizontal="center" vertical="center"/>
    </xf>
    <xf numFmtId="37" fontId="126" fillId="0" borderId="0" xfId="17" applyFont="1" applyAlignment="1">
      <alignment horizontal="left" vertical="center"/>
    </xf>
    <xf numFmtId="181" fontId="121" fillId="0" borderId="0" xfId="17" applyNumberFormat="1" applyFont="1" applyFill="1" applyAlignment="1" applyProtection="1">
      <alignment vertical="center"/>
    </xf>
    <xf numFmtId="37" fontId="121" fillId="0" borderId="0" xfId="17" applyFont="1" applyFill="1" applyAlignment="1">
      <alignment vertical="center"/>
    </xf>
    <xf numFmtId="180" fontId="127" fillId="0" borderId="0" xfId="18" applyNumberFormat="1" applyFont="1" applyFill="1" applyAlignment="1">
      <alignment vertical="center"/>
    </xf>
    <xf numFmtId="180" fontId="121" fillId="0" borderId="0" xfId="18" applyNumberFormat="1" applyFont="1" applyFill="1" applyAlignment="1">
      <alignment horizontal="fill" vertical="center"/>
    </xf>
    <xf numFmtId="37" fontId="126" fillId="0" borderId="0" xfId="17" applyFont="1" applyAlignment="1">
      <alignment horizontal="left" vertical="center" indent="2"/>
    </xf>
    <xf numFmtId="181" fontId="121" fillId="0" borderId="0" xfId="17" applyNumberFormat="1" applyFont="1" applyFill="1" applyAlignment="1" applyProtection="1">
      <alignment horizontal="center"/>
    </xf>
    <xf numFmtId="180" fontId="121" fillId="0" borderId="0" xfId="18" applyNumberFormat="1" applyFont="1" applyFill="1" applyAlignment="1"/>
    <xf numFmtId="181" fontId="121" fillId="0" borderId="0" xfId="17" applyNumberFormat="1" applyFont="1" applyFill="1" applyAlignment="1" applyProtection="1">
      <alignment horizontal="center" vertical="center"/>
    </xf>
    <xf numFmtId="180" fontId="126" fillId="0" borderId="0" xfId="18" applyNumberFormat="1" applyFont="1" applyFill="1" applyAlignment="1">
      <alignment horizontal="fill" vertical="center"/>
    </xf>
    <xf numFmtId="180" fontId="121" fillId="0" borderId="0" xfId="18" applyNumberFormat="1" applyFont="1" applyFill="1" applyAlignment="1">
      <alignment horizontal="fill"/>
    </xf>
    <xf numFmtId="180" fontId="121" fillId="0" borderId="0" xfId="18" quotePrefix="1" applyNumberFormat="1" applyFont="1" applyFill="1" applyAlignment="1">
      <alignment horizontal="center"/>
    </xf>
    <xf numFmtId="43" fontId="4" fillId="0" borderId="0" xfId="18" applyFont="1" applyFill="1" applyAlignment="1" applyProtection="1">
      <alignment horizontal="center" vertical="center"/>
    </xf>
    <xf numFmtId="37" fontId="126" fillId="0" borderId="0" xfId="17" applyFont="1" applyAlignment="1">
      <alignment horizontal="left"/>
    </xf>
    <xf numFmtId="180" fontId="121" fillId="0" borderId="0" xfId="18" applyNumberFormat="1" applyFont="1"/>
    <xf numFmtId="180" fontId="127" fillId="0" borderId="0" xfId="18" applyNumberFormat="1" applyFont="1" applyFill="1" applyBorder="1" applyAlignment="1">
      <alignment vertical="center"/>
    </xf>
    <xf numFmtId="181" fontId="121" fillId="0" borderId="0" xfId="17" applyNumberFormat="1" applyFont="1" applyFill="1" applyProtection="1"/>
    <xf numFmtId="180" fontId="127" fillId="0" borderId="0" xfId="18" applyNumberFormat="1" applyFont="1" applyFill="1" applyBorder="1" applyAlignment="1"/>
    <xf numFmtId="180" fontId="127" fillId="0" borderId="0" xfId="18" applyNumberFormat="1" applyFont="1" applyFill="1" applyBorder="1" applyAlignment="1">
      <alignment horizontal="center"/>
    </xf>
    <xf numFmtId="37" fontId="120" fillId="0" borderId="0" xfId="17" applyBorder="1" applyAlignment="1">
      <alignment vertical="center"/>
    </xf>
    <xf numFmtId="37" fontId="120" fillId="0" borderId="0" xfId="17" applyAlignment="1">
      <alignment horizontal="center" vertical="center"/>
    </xf>
    <xf numFmtId="37" fontId="120" fillId="0" borderId="0" xfId="17" applyAlignment="1" applyProtection="1">
      <alignment horizontal="left"/>
    </xf>
    <xf numFmtId="182" fontId="121" fillId="0" borderId="0" xfId="17" applyNumberFormat="1" applyFont="1" applyFill="1"/>
    <xf numFmtId="182" fontId="121" fillId="0" borderId="0" xfId="17" applyNumberFormat="1" applyFont="1" applyFill="1" applyAlignment="1">
      <alignment horizontal="center"/>
    </xf>
    <xf numFmtId="37" fontId="121" fillId="0" borderId="0" xfId="17" quotePrefix="1" applyFont="1" applyAlignment="1">
      <alignment horizontal="right"/>
    </xf>
    <xf numFmtId="182" fontId="121" fillId="0" borderId="0" xfId="17" applyNumberFormat="1" applyFont="1"/>
    <xf numFmtId="182" fontId="121" fillId="0" borderId="0" xfId="17" applyNumberFormat="1" applyFont="1" applyAlignment="1">
      <alignment horizontal="center"/>
    </xf>
    <xf numFmtId="37" fontId="120" fillId="0" borderId="0" xfId="17" applyProtection="1">
      <protection locked="0"/>
    </xf>
    <xf numFmtId="37" fontId="121" fillId="0" borderId="0" xfId="17" applyFont="1" applyAlignment="1">
      <alignment horizontal="left"/>
    </xf>
    <xf numFmtId="182" fontId="121" fillId="0" borderId="0" xfId="17" applyNumberFormat="1" applyFont="1" applyAlignment="1">
      <alignment horizontal="left"/>
    </xf>
    <xf numFmtId="49" fontId="121" fillId="0" borderId="0" xfId="17" applyNumberFormat="1" applyFont="1" applyAlignment="1" applyProtection="1">
      <alignment horizontal="center"/>
    </xf>
    <xf numFmtId="182" fontId="121" fillId="0" borderId="0" xfId="18" applyNumberFormat="1" applyFont="1"/>
    <xf numFmtId="182" fontId="121" fillId="0" borderId="0" xfId="18" applyNumberFormat="1" applyFont="1" applyAlignment="1">
      <alignment horizontal="center"/>
    </xf>
    <xf numFmtId="182" fontId="121" fillId="0" borderId="0" xfId="18" applyNumberFormat="1" applyFont="1" applyProtection="1"/>
    <xf numFmtId="182" fontId="121" fillId="0" borderId="0" xfId="18" applyNumberFormat="1" applyFont="1" applyAlignment="1">
      <alignment horizontal="right"/>
    </xf>
    <xf numFmtId="0" fontId="1" fillId="0" borderId="0" xfId="20" applyFont="1"/>
    <xf numFmtId="0" fontId="99" fillId="0" borderId="0" xfId="20" applyFont="1" applyAlignment="1">
      <alignment horizontal="centerContinuous" vertical="center"/>
    </xf>
    <xf numFmtId="0" fontId="1" fillId="0" borderId="0" xfId="20" applyFont="1" applyAlignment="1">
      <alignment horizontal="centerContinuous"/>
    </xf>
    <xf numFmtId="0" fontId="33" fillId="0" borderId="150" xfId="20" applyFont="1" applyFill="1" applyBorder="1" applyAlignment="1">
      <alignment horizontal="center" vertical="top" wrapText="1"/>
    </xf>
    <xf numFmtId="0" fontId="2" fillId="0" borderId="0" xfId="20" applyAlignment="1">
      <alignment wrapText="1"/>
    </xf>
    <xf numFmtId="0" fontId="100" fillId="0" borderId="151" xfId="20" applyFont="1" applyFill="1" applyBorder="1" applyAlignment="1" applyProtection="1">
      <alignment horizontal="left" vertical="center"/>
      <protection locked="0"/>
    </xf>
    <xf numFmtId="0" fontId="95" fillId="15" borderId="151" xfId="20" applyFont="1" applyFill="1" applyBorder="1" applyAlignment="1">
      <alignment horizontal="center" vertical="center" wrapText="1"/>
    </xf>
    <xf numFmtId="0" fontId="95" fillId="16" borderId="152" xfId="20" applyFont="1" applyFill="1" applyBorder="1" applyAlignment="1">
      <alignment horizontal="center" vertical="center" wrapText="1"/>
    </xf>
    <xf numFmtId="0" fontId="111" fillId="0" borderId="0" xfId="20" applyNumberFormat="1" applyFont="1"/>
    <xf numFmtId="0" fontId="96" fillId="0" borderId="108" xfId="20" applyFont="1" applyBorder="1" applyAlignment="1">
      <alignment horizontal="left" vertical="center" wrapText="1"/>
    </xf>
    <xf numFmtId="49" fontId="101" fillId="0" borderId="109" xfId="20" applyNumberFormat="1" applyFont="1" applyBorder="1" applyAlignment="1" applyProtection="1">
      <alignment horizontal="center" vertical="center"/>
      <protection locked="0"/>
    </xf>
    <xf numFmtId="0" fontId="95" fillId="0" borderId="109" xfId="20" applyFont="1" applyFill="1" applyBorder="1" applyAlignment="1" applyProtection="1">
      <alignment horizontal="center" vertical="center" wrapText="1"/>
      <protection locked="0"/>
    </xf>
    <xf numFmtId="0" fontId="1" fillId="17" borderId="109" xfId="20" applyFont="1" applyFill="1" applyBorder="1"/>
    <xf numFmtId="0" fontId="101" fillId="0" borderId="109" xfId="20" applyFont="1" applyBorder="1" applyAlignment="1">
      <alignment horizontal="left" vertical="center" wrapText="1"/>
    </xf>
    <xf numFmtId="49" fontId="101" fillId="17" borderId="109" xfId="20" applyNumberFormat="1" applyFont="1" applyFill="1" applyBorder="1" applyAlignment="1">
      <alignment horizontal="center" vertical="center"/>
    </xf>
    <xf numFmtId="49" fontId="95" fillId="16" borderId="110" xfId="20" applyNumberFormat="1" applyFont="1" applyFill="1" applyBorder="1" applyAlignment="1">
      <alignment horizontal="center" vertical="center" wrapText="1"/>
    </xf>
    <xf numFmtId="0" fontId="96" fillId="17" borderId="111" xfId="20" applyFont="1" applyFill="1" applyBorder="1" applyAlignment="1">
      <alignment horizontal="center"/>
    </xf>
    <xf numFmtId="0" fontId="96" fillId="0" borderId="108" xfId="20" applyFont="1" applyFill="1" applyBorder="1" applyAlignment="1">
      <alignment horizontal="left" vertical="center" wrapText="1"/>
    </xf>
    <xf numFmtId="49" fontId="101" fillId="0" borderId="108" xfId="20" applyNumberFormat="1" applyFont="1" applyBorder="1" applyAlignment="1" applyProtection="1">
      <alignment horizontal="center" vertical="center"/>
      <protection locked="0"/>
    </xf>
    <xf numFmtId="49" fontId="95" fillId="0" borderId="112" xfId="20" applyNumberFormat="1" applyFont="1" applyFill="1" applyBorder="1" applyAlignment="1" applyProtection="1">
      <alignment horizontal="center" vertical="center"/>
      <protection locked="0"/>
    </xf>
    <xf numFmtId="0" fontId="1" fillId="0" borderId="108" xfId="20" applyFont="1" applyBorder="1" applyProtection="1">
      <protection locked="0"/>
    </xf>
    <xf numFmtId="49" fontId="95" fillId="0" borderId="110" xfId="20" applyNumberFormat="1" applyFont="1" applyFill="1" applyBorder="1" applyAlignment="1" applyProtection="1">
      <alignment horizontal="center" vertical="center"/>
      <protection locked="0"/>
    </xf>
    <xf numFmtId="0" fontId="1" fillId="0" borderId="0" xfId="20" applyFont="1" applyProtection="1"/>
    <xf numFmtId="0" fontId="2" fillId="0" borderId="0" xfId="20"/>
    <xf numFmtId="0" fontId="102" fillId="0" borderId="153" xfId="20" applyFont="1" applyBorder="1" applyAlignment="1">
      <alignment vertical="top"/>
    </xf>
    <xf numFmtId="0" fontId="103" fillId="18" borderId="79" xfId="20" applyFont="1" applyFill="1" applyBorder="1" applyAlignment="1">
      <alignment vertical="top"/>
    </xf>
    <xf numFmtId="0" fontId="102" fillId="0" borderId="153" xfId="20" applyFont="1" applyBorder="1" applyAlignment="1">
      <alignment vertical="top" wrapText="1"/>
    </xf>
    <xf numFmtId="0" fontId="1" fillId="0" borderId="0" xfId="20" applyFont="1" applyAlignment="1">
      <alignment horizontal="left" vertical="center" wrapText="1"/>
    </xf>
    <xf numFmtId="0" fontId="1" fillId="0" borderId="0" xfId="20" applyFont="1" applyFill="1" applyBorder="1"/>
    <xf numFmtId="164" fontId="4" fillId="0" borderId="0" xfId="0" applyNumberFormat="1" applyFont="1"/>
    <xf numFmtId="0" fontId="7" fillId="0" borderId="0" xfId="3" applyNumberFormat="1" applyFont="1" applyBorder="1" applyAlignment="1" applyProtection="1">
      <alignment horizontal="center" vertical="center" wrapText="1"/>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2" fillId="0" borderId="99" xfId="20" applyBorder="1" applyAlignment="1" applyProtection="1">
      <alignment vertical="top" wrapText="1"/>
      <protection locked="0"/>
    </xf>
    <xf numFmtId="0" fontId="2" fillId="0" borderId="0" xfId="20" applyBorder="1" applyAlignment="1" applyProtection="1">
      <alignment vertical="top" wrapText="1"/>
      <protection locked="0"/>
    </xf>
    <xf numFmtId="0" fontId="2" fillId="0" borderId="100" xfId="20" applyBorder="1" applyAlignment="1" applyProtection="1">
      <alignment vertical="top" wrapText="1"/>
      <protection locked="0"/>
    </xf>
    <xf numFmtId="0" fontId="98" fillId="0" borderId="0" xfId="20" applyFont="1" applyAlignment="1">
      <alignment horizontal="center" vertical="center"/>
    </xf>
    <xf numFmtId="0" fontId="100" fillId="0" borderId="150" xfId="20" applyFont="1" applyFill="1" applyBorder="1" applyAlignment="1">
      <alignment horizontal="left" vertical="top" wrapText="1"/>
    </xf>
    <xf numFmtId="0" fontId="2" fillId="0" borderId="0" xfId="20" applyAlignment="1">
      <alignment wrapText="1"/>
    </xf>
    <xf numFmtId="0" fontId="108" fillId="0" borderId="0" xfId="20" applyFont="1" applyAlignment="1">
      <alignment horizontal="center" vertical="center" wrapText="1"/>
    </xf>
    <xf numFmtId="174" fontId="108" fillId="0" borderId="81" xfId="20" applyNumberFormat="1" applyFont="1" applyBorder="1" applyAlignment="1">
      <alignment horizontal="center" vertical="center" wrapText="1"/>
    </xf>
    <xf numFmtId="0" fontId="2" fillId="0" borderId="154" xfId="20" applyBorder="1" applyAlignment="1" applyProtection="1">
      <alignment horizontal="center" vertical="top" wrapText="1"/>
      <protection locked="0"/>
    </xf>
    <xf numFmtId="0" fontId="2" fillId="0" borderId="155" xfId="20" applyBorder="1" applyAlignment="1" applyProtection="1">
      <alignment horizontal="center" vertical="top" wrapText="1"/>
      <protection locked="0"/>
    </xf>
    <xf numFmtId="0" fontId="103" fillId="0" borderId="101" xfId="20" applyFont="1" applyBorder="1" applyAlignment="1" applyProtection="1">
      <alignment vertical="top" wrapText="1"/>
      <protection locked="0"/>
    </xf>
    <xf numFmtId="0" fontId="103" fillId="0" borderId="81" xfId="20" applyFont="1" applyBorder="1" applyAlignment="1" applyProtection="1">
      <alignment vertical="top" wrapText="1"/>
      <protection locked="0"/>
    </xf>
    <xf numFmtId="0" fontId="103" fillId="0" borderId="102" xfId="20" applyFont="1" applyBorder="1" applyAlignment="1" applyProtection="1">
      <alignment vertical="top" wrapText="1"/>
      <protection locked="0"/>
    </xf>
    <xf numFmtId="0" fontId="2" fillId="0" borderId="101" xfId="20" applyBorder="1" applyAlignment="1" applyProtection="1">
      <alignment vertical="top" wrapText="1"/>
      <protection locked="0"/>
    </xf>
    <xf numFmtId="0" fontId="2" fillId="0" borderId="81" xfId="20" applyBorder="1" applyAlignment="1" applyProtection="1">
      <alignment vertical="top" wrapText="1"/>
      <protection locked="0"/>
    </xf>
    <xf numFmtId="0" fontId="2" fillId="0" borderId="102" xfId="20" applyBorder="1" applyAlignment="1" applyProtection="1">
      <alignment vertical="top" wrapText="1"/>
      <protection locked="0"/>
    </xf>
    <xf numFmtId="0" fontId="103" fillId="0" borderId="154" xfId="20" applyFont="1" applyBorder="1" applyAlignment="1" applyProtection="1">
      <alignment horizontal="center" vertical="top" wrapText="1"/>
      <protection locked="0"/>
    </xf>
    <xf numFmtId="0" fontId="103" fillId="0" borderId="155" xfId="20" applyFont="1" applyBorder="1" applyAlignment="1" applyProtection="1">
      <alignment horizontal="center" vertical="top" wrapText="1"/>
      <protection locked="0"/>
    </xf>
    <xf numFmtId="0" fontId="103" fillId="0" borderId="99" xfId="20" applyFont="1" applyBorder="1" applyAlignment="1" applyProtection="1">
      <alignment vertical="top" wrapText="1"/>
      <protection locked="0"/>
    </xf>
    <xf numFmtId="0" fontId="103" fillId="0" borderId="0" xfId="20" applyFont="1" applyBorder="1" applyAlignment="1" applyProtection="1">
      <alignment vertical="top" wrapText="1"/>
      <protection locked="0"/>
    </xf>
    <xf numFmtId="0" fontId="103" fillId="0" borderId="100" xfId="20"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181" fontId="121" fillId="0" borderId="0" xfId="17" applyNumberFormat="1" applyFont="1" applyFill="1" applyAlignment="1" applyProtection="1">
      <alignment horizontal="center" vertical="center"/>
    </xf>
    <xf numFmtId="37" fontId="122" fillId="0" borderId="0" xfId="17" applyFont="1" applyAlignment="1">
      <alignment horizontal="center"/>
    </xf>
    <xf numFmtId="37" fontId="122" fillId="0" borderId="0" xfId="17" quotePrefix="1" applyFont="1" applyAlignment="1">
      <alignment horizontal="center"/>
    </xf>
    <xf numFmtId="37" fontId="123" fillId="0" borderId="0" xfId="17" applyFont="1" applyAlignment="1">
      <alignment horizontal="center"/>
    </xf>
    <xf numFmtId="43" fontId="125" fillId="0" borderId="0" xfId="18" applyFont="1" applyBorder="1" applyAlignment="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Border="1" applyAlignment="1" applyProtection="1">
      <alignment horizontal="left" vertical="top" wrapText="1"/>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11" fillId="0" borderId="0" xfId="3" applyFont="1" applyBorder="1" applyAlignment="1" applyProtection="1">
      <alignment horizontal="left"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6" fontId="4" fillId="0" borderId="0" xfId="3" applyNumberFormat="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4" fontId="4" fillId="0" borderId="0" xfId="3" applyNumberFormat="1" applyAlignment="1" applyProtection="1">
      <alignment horizontal="left" vertical="top" wrapText="1" indent="2"/>
      <protection locked="0"/>
    </xf>
    <xf numFmtId="171" fontId="16" fillId="0" borderId="0" xfId="3" applyNumberFormat="1" applyFont="1" applyAlignment="1" applyProtection="1">
      <alignment horizontal="center" vertical="center" wrapText="1"/>
    </xf>
  </cellXfs>
  <cellStyles count="21">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3 2 2" xfId="20"/>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685925"/>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10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53602" name="Object 2" hidden="1">
              <a:extLst>
                <a:ext uri="{63B3BB69-23CF-44E3-9099-C40C66FF867C}">
                  <a14:compatExt spid="_x0000_s153602"/>
                </a:ext>
                <a:ext uri="{FF2B5EF4-FFF2-40B4-BE49-F238E27FC236}">
                  <a16:creationId xmlns:a16="http://schemas.microsoft.com/office/drawing/2014/main" id="{00000000-0008-0000-1400-00000258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153603" name="Object 3" hidden="1">
              <a:extLst>
                <a:ext uri="{63B3BB69-23CF-44E3-9099-C40C66FF867C}">
                  <a14:compatExt spid="_x0000_s153603"/>
                </a:ext>
                <a:ext uri="{FF2B5EF4-FFF2-40B4-BE49-F238E27FC236}">
                  <a16:creationId xmlns:a16="http://schemas.microsoft.com/office/drawing/2014/main" id="{00000000-0008-0000-1400-00000358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153604" name="Object 4" hidden="1">
              <a:extLst>
                <a:ext uri="{63B3BB69-23CF-44E3-9099-C40C66FF867C}">
                  <a14:compatExt spid="_x0000_s153604"/>
                </a:ext>
                <a:ext uri="{FF2B5EF4-FFF2-40B4-BE49-F238E27FC236}">
                  <a16:creationId xmlns:a16="http://schemas.microsoft.com/office/drawing/2014/main" id="{00000000-0008-0000-1400-0000045802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76200</xdr:colOff>
      <xdr:row>42</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42</xdr:row>
      <xdr:rowOff>0</xdr:rowOff>
    </xdr:from>
    <xdr:to>
      <xdr:col>4</xdr:col>
      <xdr:colOff>85725</xdr:colOff>
      <xdr:row>43</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42</xdr:row>
      <xdr:rowOff>0</xdr:rowOff>
    </xdr:from>
    <xdr:to>
      <xdr:col>3</xdr:col>
      <xdr:colOff>0</xdr:colOff>
      <xdr:row>42</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45894</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45894</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8296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45894</xdr:rowOff>
    </xdr:to>
    <xdr:sp macro="" textlink="">
      <xdr:nvSpPr>
        <xdr:cNvPr id="2" name="Text 1">
          <a:extLst>
            <a:ext uri="{FF2B5EF4-FFF2-40B4-BE49-F238E27FC236}">
              <a16:creationId xmlns:a16="http://schemas.microsoft.com/office/drawing/2014/main" id="{00000000-0008-0000-2C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45894</xdr:rowOff>
    </xdr:to>
    <xdr:sp macro="" textlink="">
      <xdr:nvSpPr>
        <xdr:cNvPr id="2" name="Text 1">
          <a:extLst>
            <a:ext uri="{FF2B5EF4-FFF2-40B4-BE49-F238E27FC236}">
              <a16:creationId xmlns:a16="http://schemas.microsoft.com/office/drawing/2014/main" id="{00000000-0008-0000-2D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45894</xdr:rowOff>
    </xdr:to>
    <xdr:sp macro="" textlink="">
      <xdr:nvSpPr>
        <xdr:cNvPr id="2" name="Text 1">
          <a:extLst>
            <a:ext uri="{FF2B5EF4-FFF2-40B4-BE49-F238E27FC236}">
              <a16:creationId xmlns:a16="http://schemas.microsoft.com/office/drawing/2014/main" id="{00000000-0008-0000-2E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43</xdr:row>
      <xdr:rowOff>0</xdr:rowOff>
    </xdr:from>
    <xdr:to>
      <xdr:col>4</xdr:col>
      <xdr:colOff>85725</xdr:colOff>
      <xdr:row>44</xdr:row>
      <xdr:rowOff>45894</xdr:rowOff>
    </xdr:to>
    <xdr:sp macro="" textlink="">
      <xdr:nvSpPr>
        <xdr:cNvPr id="2" name="Text 1">
          <a:extLst>
            <a:ext uri="{FF2B5EF4-FFF2-40B4-BE49-F238E27FC236}">
              <a16:creationId xmlns:a16="http://schemas.microsoft.com/office/drawing/2014/main" id="{00000000-0008-0000-2F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79" t="s">
        <v>466</v>
      </c>
      <c r="J1" s="2280"/>
      <c r="K1" s="2280"/>
      <c r="L1" s="2280"/>
      <c r="M1" s="2280"/>
      <c r="N1" s="2280"/>
      <c r="O1" s="2280"/>
      <c r="P1" s="2280"/>
      <c r="Q1" s="2280"/>
      <c r="R1" s="2280"/>
      <c r="S1" s="2280"/>
    </row>
    <row r="2" spans="1:28" ht="12" customHeight="1" x14ac:dyDescent="0.2">
      <c r="A2" s="201" t="s">
        <v>1866</v>
      </c>
      <c r="D2" s="202"/>
      <c r="I2" s="2281" t="s">
        <v>1133</v>
      </c>
      <c r="J2" s="2280"/>
      <c r="K2" s="2280"/>
      <c r="L2" s="2280"/>
      <c r="M2" s="2280"/>
      <c r="N2" s="2280"/>
      <c r="O2" s="2280"/>
      <c r="P2" s="2280"/>
      <c r="Q2" s="2280"/>
      <c r="R2" s="2280"/>
      <c r="S2" s="2280"/>
    </row>
    <row r="3" spans="1:28" ht="12" customHeight="1" x14ac:dyDescent="0.2">
      <c r="A3" s="1810" t="s">
        <v>1947</v>
      </c>
      <c r="B3" s="1811"/>
      <c r="C3" s="1811"/>
      <c r="D3" s="1812"/>
      <c r="I3" s="2281" t="s">
        <v>55</v>
      </c>
      <c r="J3" s="2280"/>
      <c r="K3" s="2280"/>
      <c r="L3" s="2280"/>
      <c r="M3" s="2280"/>
      <c r="N3" s="2280"/>
      <c r="O3" s="2280"/>
      <c r="P3" s="2280"/>
      <c r="Q3" s="2280"/>
      <c r="R3" s="2280"/>
      <c r="S3" s="2280"/>
    </row>
    <row r="4" spans="1:28" ht="12" customHeight="1" x14ac:dyDescent="0.2">
      <c r="A4" s="191"/>
      <c r="I4" s="2281" t="s">
        <v>604</v>
      </c>
      <c r="J4" s="2280"/>
      <c r="K4" s="2280"/>
      <c r="L4" s="2280"/>
      <c r="M4" s="2280"/>
      <c r="N4" s="2280"/>
      <c r="O4" s="2280"/>
      <c r="P4" s="2280"/>
      <c r="Q4" s="2280"/>
      <c r="R4" s="2280"/>
      <c r="S4" s="2280"/>
    </row>
    <row r="5" spans="1:28" ht="14.1" customHeight="1" x14ac:dyDescent="0.2">
      <c r="B5" s="440"/>
      <c r="C5" s="178" t="s">
        <v>1061</v>
      </c>
      <c r="D5" s="361"/>
      <c r="E5" s="361"/>
      <c r="H5" s="192"/>
      <c r="I5" s="2289" t="s">
        <v>769</v>
      </c>
      <c r="J5" s="2288"/>
      <c r="K5" s="2288"/>
      <c r="L5" s="2288"/>
      <c r="M5" s="2288"/>
      <c r="N5" s="2288"/>
      <c r="O5" s="2288"/>
      <c r="P5" s="2288"/>
      <c r="Q5" s="2288"/>
      <c r="R5" s="2288"/>
      <c r="S5" s="2288"/>
    </row>
    <row r="6" spans="1:28" ht="14.1" customHeight="1" x14ac:dyDescent="0.2">
      <c r="B6" s="440" t="s">
        <v>2089</v>
      </c>
      <c r="C6" s="178" t="s">
        <v>1062</v>
      </c>
      <c r="D6" s="361"/>
      <c r="E6" s="361"/>
      <c r="I6" s="2287" t="s">
        <v>1029</v>
      </c>
      <c r="J6" s="2288"/>
      <c r="K6" s="2288"/>
      <c r="L6" s="2288"/>
      <c r="M6" s="2288"/>
      <c r="N6" s="2288"/>
      <c r="O6" s="2288"/>
      <c r="P6" s="2288"/>
      <c r="Q6" s="2288"/>
      <c r="R6" s="2288"/>
      <c r="S6" s="2288"/>
    </row>
    <row r="7" spans="1:28" ht="12.2" customHeight="1" x14ac:dyDescent="0.2">
      <c r="I7" s="2282">
        <v>42916</v>
      </c>
      <c r="J7" s="2283"/>
      <c r="K7" s="2283"/>
      <c r="L7" s="2283"/>
      <c r="M7" s="2283"/>
      <c r="N7" s="2283"/>
      <c r="O7" s="2283"/>
      <c r="P7" s="2283"/>
      <c r="Q7" s="2283"/>
      <c r="R7" s="2283"/>
      <c r="S7" s="228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84" t="s">
        <v>763</v>
      </c>
      <c r="J9" s="2285"/>
      <c r="K9" s="2285"/>
      <c r="L9" s="2285"/>
      <c r="M9" s="2285"/>
      <c r="N9" s="2285"/>
      <c r="O9" s="2285"/>
      <c r="P9" s="2285"/>
      <c r="Q9" s="2285"/>
      <c r="R9" s="2285"/>
      <c r="S9" s="2286"/>
      <c r="T9" s="2300" t="s">
        <v>613</v>
      </c>
      <c r="U9" s="2301"/>
      <c r="V9" s="2301"/>
      <c r="W9" s="2301"/>
      <c r="X9" s="2301"/>
      <c r="Y9" s="2301"/>
      <c r="Z9" s="2301"/>
      <c r="AA9" s="2302"/>
    </row>
    <row r="10" spans="1:28" ht="13.5" customHeight="1" x14ac:dyDescent="0.2">
      <c r="A10" s="2307" t="s">
        <v>764</v>
      </c>
      <c r="B10" s="2308"/>
      <c r="C10" s="2308"/>
      <c r="D10" s="2308"/>
      <c r="E10" s="2308"/>
      <c r="F10" s="2308"/>
      <c r="G10" s="2308"/>
      <c r="H10" s="2309"/>
      <c r="I10" s="182"/>
      <c r="J10" s="183"/>
      <c r="K10" s="181"/>
      <c r="R10" s="183"/>
      <c r="S10" s="183"/>
      <c r="T10" s="2303"/>
      <c r="U10" s="2288"/>
      <c r="V10" s="2288"/>
      <c r="W10" s="2288"/>
      <c r="X10" s="2288"/>
      <c r="Y10" s="2288"/>
      <c r="Z10" s="2288"/>
      <c r="AA10" s="2294"/>
    </row>
    <row r="11" spans="1:28" ht="14.25" customHeight="1" x14ac:dyDescent="0.2">
      <c r="A11" s="2310" t="s">
        <v>1109</v>
      </c>
      <c r="B11" s="2311"/>
      <c r="C11" s="2311"/>
      <c r="D11" s="2311"/>
      <c r="E11" s="2311"/>
      <c r="F11" s="2311"/>
      <c r="G11" s="2311"/>
      <c r="H11" s="2312"/>
      <c r="I11" s="180"/>
      <c r="J11" s="342"/>
      <c r="K11" s="180"/>
      <c r="O11" s="1697"/>
      <c r="P11" s="377" t="s">
        <v>223</v>
      </c>
      <c r="Q11" s="183"/>
      <c r="R11" s="181"/>
      <c r="S11" s="180"/>
      <c r="T11" s="2304"/>
      <c r="U11" s="2305"/>
      <c r="V11" s="2305"/>
      <c r="W11" s="2305"/>
      <c r="X11" s="2305"/>
      <c r="Y11" s="2305"/>
      <c r="Z11" s="2305"/>
      <c r="AA11" s="2306"/>
    </row>
    <row r="12" spans="1:28" ht="13.5" customHeight="1" x14ac:dyDescent="0.2">
      <c r="A12" s="362" t="s">
        <v>1078</v>
      </c>
      <c r="B12" s="344"/>
      <c r="C12" s="344"/>
      <c r="D12" s="344"/>
      <c r="E12" s="344"/>
      <c r="F12" s="344"/>
      <c r="G12" s="344"/>
      <c r="H12" s="272"/>
      <c r="I12" s="182"/>
      <c r="J12" s="183"/>
      <c r="K12" s="181"/>
      <c r="O12" s="1698" t="s">
        <v>2089</v>
      </c>
      <c r="P12" s="377" t="s">
        <v>224</v>
      </c>
      <c r="Q12" s="342"/>
      <c r="R12" s="183"/>
      <c r="S12" s="183"/>
      <c r="T12" s="362" t="s">
        <v>302</v>
      </c>
      <c r="U12" s="270"/>
      <c r="V12" s="270"/>
      <c r="W12" s="270"/>
      <c r="X12" s="270"/>
      <c r="Y12" s="199"/>
      <c r="Z12" s="199"/>
      <c r="AA12" s="200"/>
    </row>
    <row r="13" spans="1:28" ht="13.5" customHeight="1" x14ac:dyDescent="0.2">
      <c r="A13" s="2313">
        <v>49081865060</v>
      </c>
      <c r="B13" s="2314"/>
      <c r="C13" s="2314"/>
      <c r="D13" s="2314"/>
      <c r="E13" s="2314"/>
      <c r="F13" s="2314"/>
      <c r="G13" s="2314"/>
      <c r="H13" s="2315"/>
      <c r="I13" s="184"/>
      <c r="J13" s="183"/>
      <c r="K13" s="181"/>
      <c r="L13" s="183"/>
      <c r="M13" s="183"/>
      <c r="N13" s="183"/>
      <c r="O13" s="183"/>
      <c r="P13" s="183"/>
      <c r="Q13" s="183"/>
      <c r="R13" s="183"/>
      <c r="S13" s="183"/>
      <c r="T13" s="2318" t="s">
        <v>2090</v>
      </c>
      <c r="U13" s="2319"/>
      <c r="V13" s="2319"/>
      <c r="W13" s="2319"/>
      <c r="X13" s="2319"/>
      <c r="Y13" s="2320"/>
      <c r="Z13" s="2320"/>
      <c r="AA13" s="2321"/>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267" t="s">
        <v>2101</v>
      </c>
      <c r="B15" s="2316"/>
      <c r="C15" s="2316"/>
      <c r="D15" s="2316"/>
      <c r="E15" s="2316"/>
      <c r="F15" s="2316"/>
      <c r="G15" s="2316"/>
      <c r="H15" s="2317"/>
      <c r="T15" s="2248" t="s">
        <v>2105</v>
      </c>
      <c r="U15" s="2269"/>
      <c r="V15" s="2269"/>
      <c r="W15" s="2269"/>
      <c r="X15" s="2269"/>
      <c r="Y15" s="2322"/>
      <c r="Z15" s="2322"/>
      <c r="AA15" s="232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73" t="s">
        <v>2372</v>
      </c>
      <c r="B17" s="2274"/>
      <c r="C17" s="2274"/>
      <c r="D17" s="2274"/>
      <c r="E17" s="2274"/>
      <c r="F17" s="2274"/>
      <c r="G17" s="2274"/>
      <c r="H17" s="2299"/>
      <c r="T17" s="2327" t="s">
        <v>2091</v>
      </c>
      <c r="U17" s="2328"/>
      <c r="V17" s="2328"/>
      <c r="W17" s="2328"/>
      <c r="X17" s="2328"/>
      <c r="Y17" s="2328"/>
      <c r="Z17" s="2328"/>
      <c r="AA17" s="2329"/>
    </row>
    <row r="18" spans="1:27" ht="13.5" customHeight="1" x14ac:dyDescent="0.2">
      <c r="A18" s="362" t="s">
        <v>610</v>
      </c>
      <c r="B18" s="344"/>
      <c r="C18" s="340"/>
      <c r="D18" s="344"/>
      <c r="E18" s="344"/>
      <c r="F18" s="344"/>
      <c r="G18" s="344"/>
      <c r="H18" s="275"/>
      <c r="I18" s="2298" t="s">
        <v>765</v>
      </c>
      <c r="J18" s="2257"/>
      <c r="K18" s="2257"/>
      <c r="L18" s="2257"/>
      <c r="M18" s="2257"/>
      <c r="N18" s="2257"/>
      <c r="O18" s="2257"/>
      <c r="P18" s="2257"/>
      <c r="Q18" s="2257"/>
      <c r="R18" s="2257"/>
      <c r="S18" s="2258"/>
      <c r="T18" s="362" t="s">
        <v>807</v>
      </c>
      <c r="U18" s="270"/>
      <c r="V18" s="340"/>
      <c r="W18" s="269"/>
      <c r="X18" s="362" t="s">
        <v>303</v>
      </c>
      <c r="Y18" s="349"/>
      <c r="Z18" s="1908" t="s">
        <v>766</v>
      </c>
      <c r="AA18" s="200"/>
    </row>
    <row r="19" spans="1:27" ht="13.5" customHeight="1" x14ac:dyDescent="0.2">
      <c r="A19" s="2267" t="s">
        <v>2102</v>
      </c>
      <c r="B19" s="2265"/>
      <c r="C19" s="2265"/>
      <c r="D19" s="2265"/>
      <c r="E19" s="2265"/>
      <c r="F19" s="2265"/>
      <c r="G19" s="2265"/>
      <c r="H19" s="2247"/>
      <c r="I19" s="183"/>
      <c r="J19" s="376"/>
      <c r="K19" s="194"/>
      <c r="L19" s="192"/>
      <c r="M19" s="650" t="s">
        <v>355</v>
      </c>
      <c r="P19" s="180"/>
      <c r="Q19" s="180"/>
      <c r="R19" s="180"/>
      <c r="S19" s="184"/>
      <c r="T19" s="2267" t="s">
        <v>2092</v>
      </c>
      <c r="U19" s="2246"/>
      <c r="V19" s="2246"/>
      <c r="W19" s="2247"/>
      <c r="X19" s="2264" t="s">
        <v>2093</v>
      </c>
      <c r="Y19" s="2326"/>
      <c r="Z19" s="2324">
        <v>61614</v>
      </c>
      <c r="AA19" s="2325"/>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09" t="s">
        <v>1080</v>
      </c>
      <c r="Z20" s="199"/>
      <c r="AA20" s="200"/>
    </row>
    <row r="21" spans="1:27" ht="13.5" customHeight="1" x14ac:dyDescent="0.2">
      <c r="A21" s="2245" t="s">
        <v>2103</v>
      </c>
      <c r="B21" s="2246"/>
      <c r="C21" s="2246"/>
      <c r="D21" s="2246"/>
      <c r="E21" s="2246"/>
      <c r="F21" s="2246"/>
      <c r="G21" s="2246"/>
      <c r="H21" s="2247"/>
      <c r="I21" s="2293" t="s">
        <v>767</v>
      </c>
      <c r="J21" s="2288"/>
      <c r="K21" s="2288"/>
      <c r="L21" s="2288"/>
      <c r="M21" s="2288"/>
      <c r="N21" s="2288"/>
      <c r="O21" s="2288"/>
      <c r="P21" s="2288"/>
      <c r="Q21" s="2288"/>
      <c r="R21" s="2288"/>
      <c r="S21" s="2294"/>
      <c r="T21" s="2273" t="s">
        <v>2094</v>
      </c>
      <c r="U21" s="2333"/>
      <c r="V21" s="2333"/>
      <c r="W21" s="2333"/>
      <c r="X21" s="2338" t="s">
        <v>2095</v>
      </c>
      <c r="Y21" s="2336"/>
      <c r="Z21" s="2336"/>
      <c r="AA21" s="2337"/>
    </row>
    <row r="22" spans="1:27" ht="13.5" customHeight="1" x14ac:dyDescent="0.2">
      <c r="A22" s="364" t="s">
        <v>611</v>
      </c>
      <c r="B22" s="278"/>
      <c r="C22" s="278"/>
      <c r="D22" s="278"/>
      <c r="E22" s="278"/>
      <c r="F22" s="278"/>
      <c r="G22" s="278"/>
      <c r="H22" s="279"/>
      <c r="I22" s="2295" t="s">
        <v>1745</v>
      </c>
      <c r="J22" s="2296"/>
      <c r="K22" s="2296"/>
      <c r="L22" s="2296"/>
      <c r="M22" s="2296"/>
      <c r="N22" s="2296"/>
      <c r="O22" s="2296"/>
      <c r="P22" s="2296"/>
      <c r="Q22" s="2296"/>
      <c r="R22" s="2296"/>
      <c r="S22" s="2297"/>
      <c r="T22" s="362" t="s">
        <v>1899</v>
      </c>
      <c r="U22" s="270"/>
      <c r="V22" s="340"/>
      <c r="W22" s="270"/>
      <c r="X22" s="1909" t="s">
        <v>1574</v>
      </c>
      <c r="Z22" s="199"/>
      <c r="AA22" s="200"/>
    </row>
    <row r="23" spans="1:27" ht="13.5" customHeight="1" x14ac:dyDescent="0.2">
      <c r="A23" s="2290" t="s">
        <v>2104</v>
      </c>
      <c r="B23" s="2291"/>
      <c r="C23" s="2291"/>
      <c r="D23" s="2291"/>
      <c r="E23" s="2291"/>
      <c r="F23" s="2291"/>
      <c r="G23" s="2291"/>
      <c r="H23" s="2292"/>
      <c r="T23" s="2273" t="s">
        <v>2096</v>
      </c>
      <c r="U23" s="2333"/>
      <c r="V23" s="2333"/>
      <c r="W23" s="2333"/>
      <c r="X23" s="2335">
        <v>43466</v>
      </c>
      <c r="Y23" s="2336"/>
      <c r="Z23" s="2336"/>
      <c r="AA23" s="2337"/>
    </row>
    <row r="24" spans="1:27" ht="14.1" customHeight="1" x14ac:dyDescent="0.2">
      <c r="A24" s="365" t="s">
        <v>766</v>
      </c>
      <c r="B24" s="249"/>
      <c r="C24" s="249"/>
      <c r="D24" s="249"/>
      <c r="E24" s="249"/>
      <c r="F24" s="249"/>
      <c r="G24" s="249"/>
      <c r="H24" s="280"/>
      <c r="J24" s="1658" t="str">
        <f>IF(B5="x",IF(AUDITCHECK!D35="AFR form Incomplete.","",IF(AUDITCHECK!D35="Deficit reduction plan is required.","School District must complete a deficit reduction plan in the 2017-2018 Budget",)),"")</f>
        <v/>
      </c>
      <c r="S24" s="202"/>
      <c r="T24" s="443" t="s">
        <v>611</v>
      </c>
      <c r="U24" s="444"/>
      <c r="V24" s="444"/>
      <c r="W24" s="444"/>
      <c r="X24" s="445"/>
      <c r="Y24" s="445"/>
      <c r="Z24" s="445"/>
      <c r="AA24" s="446"/>
    </row>
    <row r="25" spans="1:27" ht="14.1" customHeight="1" x14ac:dyDescent="0.2">
      <c r="A25" s="2245">
        <v>61244</v>
      </c>
      <c r="B25" s="2246"/>
      <c r="C25" s="2246"/>
      <c r="D25" s="2246"/>
      <c r="E25" s="2246"/>
      <c r="F25" s="2246"/>
      <c r="G25" s="2246"/>
      <c r="H25" s="2247"/>
      <c r="I25" s="651"/>
      <c r="J25" s="203"/>
      <c r="K25" s="203"/>
      <c r="L25" s="203"/>
      <c r="M25" s="203"/>
      <c r="N25" s="203"/>
      <c r="O25" s="203"/>
      <c r="P25" s="203"/>
      <c r="Q25" s="203"/>
      <c r="R25" s="203"/>
      <c r="S25" s="204"/>
      <c r="T25" s="2330" t="s">
        <v>2110</v>
      </c>
      <c r="U25" s="2331"/>
      <c r="V25" s="2331"/>
      <c r="W25" s="2331"/>
      <c r="X25" s="2331"/>
      <c r="Y25" s="2331"/>
      <c r="Z25" s="2331"/>
      <c r="AA25" s="233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256" t="s">
        <v>1893</v>
      </c>
      <c r="J27" s="2257"/>
      <c r="K27" s="2257"/>
      <c r="L27" s="2257"/>
      <c r="M27" s="2257"/>
      <c r="N27" s="2257"/>
      <c r="O27" s="2257"/>
      <c r="P27" s="2257"/>
      <c r="Q27" s="2257"/>
      <c r="R27" s="2257"/>
      <c r="S27" s="2258"/>
      <c r="T27" s="1074"/>
      <c r="U27" s="1075"/>
      <c r="V27" s="1075"/>
      <c r="W27" s="1075"/>
      <c r="X27" s="1075"/>
      <c r="Y27" s="1075"/>
      <c r="Z27" s="1075"/>
      <c r="AA27" s="1076"/>
    </row>
    <row r="28" spans="1:27" ht="14.1" customHeight="1" x14ac:dyDescent="0.2">
      <c r="A28" s="1735"/>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5"/>
      <c r="B29" s="1080"/>
      <c r="C29" s="664" t="s">
        <v>961</v>
      </c>
      <c r="D29" s="652"/>
      <c r="E29" s="1080"/>
      <c r="F29" s="1506" t="s">
        <v>1572</v>
      </c>
      <c r="G29" s="652"/>
      <c r="I29" s="273"/>
      <c r="J29" s="1697" t="s">
        <v>2089</v>
      </c>
      <c r="K29" s="181" t="s">
        <v>656</v>
      </c>
      <c r="L29" s="388"/>
      <c r="M29" s="194" t="s">
        <v>105</v>
      </c>
      <c r="N29" s="185" t="s">
        <v>1907</v>
      </c>
      <c r="O29" s="185"/>
      <c r="P29" s="185"/>
      <c r="Q29" s="185"/>
      <c r="R29" s="185"/>
      <c r="S29" s="663"/>
      <c r="T29" s="55"/>
      <c r="U29" s="55"/>
      <c r="V29" s="55"/>
      <c r="W29" s="55"/>
      <c r="X29" s="55"/>
      <c r="Y29" s="55"/>
      <c r="Z29" s="55"/>
      <c r="AA29" s="1076"/>
    </row>
    <row r="30" spans="1:27" ht="13.5" customHeight="1" x14ac:dyDescent="0.2">
      <c r="A30" s="1736"/>
      <c r="B30" s="1080" t="s">
        <v>2089</v>
      </c>
      <c r="C30" s="664" t="s">
        <v>1360</v>
      </c>
      <c r="D30" s="181"/>
      <c r="E30" s="181"/>
      <c r="F30" s="1266"/>
      <c r="G30" s="652"/>
      <c r="H30" s="652"/>
      <c r="I30" s="273"/>
      <c r="J30" s="1697" t="s">
        <v>2089</v>
      </c>
      <c r="K30" s="181" t="s">
        <v>656</v>
      </c>
      <c r="L30" s="388"/>
      <c r="M30" s="194" t="s">
        <v>105</v>
      </c>
      <c r="N30" s="185" t="s">
        <v>1894</v>
      </c>
      <c r="O30" s="185"/>
      <c r="P30" s="185"/>
      <c r="Q30" s="185"/>
      <c r="R30" s="185"/>
      <c r="S30" s="274"/>
      <c r="T30" s="55"/>
      <c r="U30" s="55"/>
      <c r="V30" s="55"/>
      <c r="W30" s="55"/>
      <c r="X30" s="55"/>
      <c r="Y30" s="55"/>
      <c r="Z30" s="55"/>
      <c r="AA30" s="202"/>
    </row>
    <row r="31" spans="1:27" ht="13.5" customHeight="1" x14ac:dyDescent="0.2">
      <c r="A31" s="1736"/>
      <c r="B31" s="1080"/>
      <c r="C31" s="664" t="s">
        <v>1361</v>
      </c>
      <c r="D31" s="181"/>
      <c r="E31" s="181"/>
      <c r="F31" s="181"/>
      <c r="G31" s="181"/>
      <c r="H31" s="181"/>
      <c r="I31" s="273"/>
      <c r="J31" s="1697" t="s">
        <v>2089</v>
      </c>
      <c r="K31" s="194" t="s">
        <v>1031</v>
      </c>
      <c r="L31" s="388"/>
      <c r="M31" s="194" t="s">
        <v>105</v>
      </c>
      <c r="N31" s="185" t="s">
        <v>2088</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5"/>
      <c r="I32" s="273"/>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65"/>
      <c r="Q35" s="2246"/>
      <c r="R35" s="2246"/>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273" t="s">
        <v>2106</v>
      </c>
      <c r="B38" s="2274"/>
      <c r="C38" s="2274"/>
      <c r="D38" s="2274"/>
      <c r="E38" s="2274"/>
      <c r="F38" s="2246"/>
      <c r="G38" s="2246"/>
      <c r="H38" s="2247"/>
      <c r="I38" s="2268"/>
      <c r="J38" s="2269"/>
      <c r="K38" s="2269"/>
      <c r="L38" s="2269"/>
      <c r="M38" s="2269"/>
      <c r="N38" s="2269"/>
      <c r="O38" s="2269"/>
      <c r="P38" s="2249"/>
      <c r="Q38" s="2249"/>
      <c r="R38" s="2249"/>
      <c r="S38" s="2250"/>
      <c r="T38" s="2248"/>
      <c r="U38" s="2269"/>
      <c r="V38" s="2269"/>
      <c r="W38" s="2269"/>
      <c r="X38" s="2249"/>
      <c r="Y38" s="2249"/>
      <c r="Z38" s="2249"/>
      <c r="AA38" s="2250"/>
    </row>
    <row r="39" spans="1:27" ht="12" customHeight="1" x14ac:dyDescent="0.2">
      <c r="A39" s="2251" t="s">
        <v>611</v>
      </c>
      <c r="B39" s="2252"/>
      <c r="C39" s="340"/>
      <c r="D39" s="337"/>
      <c r="E39" s="337"/>
      <c r="F39" s="347"/>
      <c r="G39" s="337"/>
      <c r="H39" s="275"/>
      <c r="I39" s="2251" t="s">
        <v>611</v>
      </c>
      <c r="J39" s="2252"/>
      <c r="K39" s="2252"/>
      <c r="L39" s="2252"/>
      <c r="M39" s="2252"/>
      <c r="N39" s="334"/>
      <c r="O39" s="340"/>
      <c r="P39" s="340"/>
      <c r="Q39" s="346"/>
      <c r="R39" s="340"/>
      <c r="S39" s="275"/>
      <c r="T39" s="340" t="s">
        <v>611</v>
      </c>
      <c r="U39" s="270"/>
      <c r="V39" s="340"/>
      <c r="W39" s="269"/>
      <c r="X39" s="346"/>
      <c r="Y39" s="199"/>
      <c r="Z39" s="199"/>
      <c r="AA39" s="200"/>
    </row>
    <row r="40" spans="1:27" ht="13.5" customHeight="1" x14ac:dyDescent="0.2">
      <c r="A40" s="2259" t="s">
        <v>2107</v>
      </c>
      <c r="B40" s="2260"/>
      <c r="C40" s="2261"/>
      <c r="D40" s="2261"/>
      <c r="E40" s="2261"/>
      <c r="F40" s="2262"/>
      <c r="G40" s="2262"/>
      <c r="H40" s="2263"/>
      <c r="I40" s="2276"/>
      <c r="J40" s="2277"/>
      <c r="K40" s="2277"/>
      <c r="L40" s="2277"/>
      <c r="M40" s="2277"/>
      <c r="N40" s="2277"/>
      <c r="O40" s="2277"/>
      <c r="P40" s="2277"/>
      <c r="Q40" s="2277"/>
      <c r="R40" s="2277"/>
      <c r="S40" s="2278"/>
      <c r="T40" s="2276"/>
      <c r="U40" s="2334"/>
      <c r="V40" s="2277"/>
      <c r="W40" s="2277"/>
      <c r="X40" s="2277"/>
      <c r="Y40" s="2277"/>
      <c r="Z40" s="2277"/>
      <c r="AA40" s="227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67" t="s">
        <v>2108</v>
      </c>
      <c r="B42" s="2246"/>
      <c r="C42" s="2247"/>
      <c r="D42" s="2264" t="s">
        <v>2109</v>
      </c>
      <c r="E42" s="2246"/>
      <c r="F42" s="2246"/>
      <c r="G42" s="2246"/>
      <c r="H42" s="2247"/>
      <c r="I42" s="2248"/>
      <c r="J42" s="2249"/>
      <c r="K42" s="2249"/>
      <c r="L42" s="2249"/>
      <c r="M42" s="2249"/>
      <c r="N42" s="2249"/>
      <c r="O42" s="2250"/>
      <c r="P42" s="2275"/>
      <c r="Q42" s="2249"/>
      <c r="R42" s="2249"/>
      <c r="S42" s="2250"/>
      <c r="T42" s="2248"/>
      <c r="U42" s="2249"/>
      <c r="V42" s="2249"/>
      <c r="W42" s="2250"/>
      <c r="X42" s="2275"/>
      <c r="Y42" s="2249"/>
      <c r="Z42" s="2249"/>
      <c r="AA42" s="225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70"/>
      <c r="B44" s="2271"/>
      <c r="C44" s="2271"/>
      <c r="D44" s="2271"/>
      <c r="E44" s="2271"/>
      <c r="F44" s="2271"/>
      <c r="G44" s="2271"/>
      <c r="H44" s="2272"/>
      <c r="I44" s="2253"/>
      <c r="J44" s="2254"/>
      <c r="K44" s="2254"/>
      <c r="L44" s="2254"/>
      <c r="M44" s="2254"/>
      <c r="N44" s="2254"/>
      <c r="O44" s="2254"/>
      <c r="P44" s="2254"/>
      <c r="Q44" s="2254"/>
      <c r="R44" s="2254"/>
      <c r="S44" s="2255"/>
      <c r="T44" s="2253"/>
      <c r="U44" s="2266"/>
      <c r="V44" s="2266"/>
      <c r="W44" s="2266"/>
      <c r="X44" s="2266"/>
      <c r="Y44" s="2266"/>
      <c r="Z44" s="2254"/>
      <c r="AA44" s="2255"/>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2"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2" t="s">
        <v>1233</v>
      </c>
      <c r="C1" s="597" t="s">
        <v>1365</v>
      </c>
      <c r="D1" s="597"/>
      <c r="E1" s="597"/>
    </row>
    <row r="2" spans="1:5" ht="24.75" thickTop="1" x14ac:dyDescent="0.2">
      <c r="A2" s="598"/>
      <c r="B2" s="598"/>
      <c r="C2" s="598" t="s">
        <v>1365</v>
      </c>
      <c r="D2" s="1943" t="s">
        <v>771</v>
      </c>
      <c r="E2" s="194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45" t="s">
        <v>1271</v>
      </c>
      <c r="C30" s="215" t="s">
        <v>1365</v>
      </c>
      <c r="D30" s="600" t="s">
        <v>43</v>
      </c>
      <c r="E30" s="1662" t="s">
        <v>1138</v>
      </c>
    </row>
    <row r="31" spans="1:5" x14ac:dyDescent="0.2">
      <c r="A31" s="1567" t="s">
        <v>1905</v>
      </c>
      <c r="C31" s="215" t="s">
        <v>1365</v>
      </c>
      <c r="D31" s="599"/>
      <c r="E31" s="601"/>
    </row>
    <row r="32" spans="1:5" x14ac:dyDescent="0.2">
      <c r="B32" s="599" t="s">
        <v>1272</v>
      </c>
      <c r="C32" s="215" t="s">
        <v>1365</v>
      </c>
      <c r="D32" s="600" t="s">
        <v>1906</v>
      </c>
      <c r="E32" s="1662" t="s">
        <v>1672</v>
      </c>
    </row>
    <row r="33" spans="1:5" x14ac:dyDescent="0.2">
      <c r="A33" s="592"/>
      <c r="D33" s="600"/>
      <c r="E33" s="601"/>
    </row>
    <row r="34" spans="1:5" x14ac:dyDescent="0.2">
      <c r="A34" s="592"/>
      <c r="D34" s="600"/>
      <c r="E34" s="601"/>
    </row>
    <row r="35" spans="1:5" ht="15.75" customHeight="1" thickBot="1" x14ac:dyDescent="0.25">
      <c r="A35" s="1949" t="s">
        <v>1232</v>
      </c>
      <c r="B35" s="606"/>
      <c r="C35" s="606" t="s">
        <v>1365</v>
      </c>
      <c r="D35" s="606"/>
      <c r="E35" s="606"/>
    </row>
    <row r="36" spans="1:5" ht="12.75" thickTop="1" x14ac:dyDescent="0.2">
      <c r="B36" s="194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2" t="s">
        <v>1185</v>
      </c>
    </row>
    <row r="42" spans="1:5" x14ac:dyDescent="0.2">
      <c r="A42" s="599"/>
      <c r="B42" s="1946"/>
    </row>
    <row r="43" spans="1:5" x14ac:dyDescent="0.2">
      <c r="B43" s="604" t="s">
        <v>383</v>
      </c>
    </row>
    <row r="44" spans="1:5" x14ac:dyDescent="0.2">
      <c r="C44" s="194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1955</v>
      </c>
      <c r="B56" s="751"/>
    </row>
    <row r="57" spans="1:2" x14ac:dyDescent="0.2">
      <c r="A57" s="1131" t="s">
        <v>1956</v>
      </c>
      <c r="B57" s="1130"/>
    </row>
    <row r="58" spans="1:2" x14ac:dyDescent="0.2">
      <c r="A58" s="806"/>
    </row>
    <row r="59" spans="1:2" hidden="1" x14ac:dyDescent="0.2">
      <c r="A59" s="592"/>
      <c r="B59" s="194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48" t="s">
        <v>1957</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2"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49" t="s">
        <v>1364</v>
      </c>
      <c r="B2" s="2350"/>
      <c r="C2" s="2350"/>
      <c r="D2" s="2350"/>
      <c r="E2" s="2350"/>
      <c r="F2" s="2350"/>
      <c r="G2" s="2350"/>
      <c r="H2" s="2350"/>
      <c r="I2" s="2350"/>
    </row>
    <row r="3" spans="1:9" s="32" customFormat="1" ht="6" customHeight="1" x14ac:dyDescent="0.2">
      <c r="A3" s="51"/>
      <c r="B3" s="51"/>
      <c r="C3" s="612"/>
      <c r="D3" s="707"/>
      <c r="E3" s="400"/>
    </row>
    <row r="4" spans="1:9" x14ac:dyDescent="0.2">
      <c r="A4" s="7"/>
      <c r="B4" s="394"/>
      <c r="C4" s="2356" t="s">
        <v>486</v>
      </c>
      <c r="D4" s="2357"/>
      <c r="E4" s="2357"/>
      <c r="F4" s="2357"/>
      <c r="G4" s="2357"/>
      <c r="H4" s="2357"/>
    </row>
    <row r="5" spans="1:9" x14ac:dyDescent="0.2">
      <c r="A5" s="7"/>
      <c r="B5" s="329"/>
      <c r="C5" s="1695" t="s">
        <v>984</v>
      </c>
    </row>
    <row r="6" spans="1:9" ht="16.5" customHeight="1" x14ac:dyDescent="0.2">
      <c r="A6" s="7"/>
      <c r="B6" s="329"/>
      <c r="C6" s="615"/>
      <c r="D6" s="329"/>
    </row>
    <row r="7" spans="1:9" ht="15" customHeight="1" x14ac:dyDescent="0.2">
      <c r="A7" s="1023" t="s">
        <v>982</v>
      </c>
      <c r="B7" s="329"/>
      <c r="C7" s="615"/>
      <c r="D7" s="993"/>
    </row>
    <row r="8" spans="1:9" x14ac:dyDescent="0.2">
      <c r="A8" s="31"/>
      <c r="B8" s="34"/>
      <c r="D8" s="153"/>
    </row>
    <row r="9" spans="1:9" s="32" customFormat="1" x14ac:dyDescent="0.2">
      <c r="A9" s="29"/>
      <c r="B9" s="2060" t="s">
        <v>2089</v>
      </c>
      <c r="C9" s="618">
        <v>1</v>
      </c>
      <c r="D9" s="668" t="s">
        <v>1972</v>
      </c>
    </row>
    <row r="10" spans="1:9" s="32" customFormat="1" x14ac:dyDescent="0.2">
      <c r="A10" s="30"/>
      <c r="B10" s="208"/>
      <c r="C10" s="616"/>
      <c r="D10" s="997" t="s">
        <v>1973</v>
      </c>
    </row>
    <row r="11" spans="1:9" s="32" customFormat="1" x14ac:dyDescent="0.2">
      <c r="A11" s="29"/>
      <c r="B11" s="669"/>
      <c r="C11" s="611">
        <v>2</v>
      </c>
      <c r="D11" s="617" t="s">
        <v>1964</v>
      </c>
    </row>
    <row r="12" spans="1:9" s="32" customFormat="1" hidden="1" x14ac:dyDescent="0.2">
      <c r="A12" s="29"/>
      <c r="B12" s="35"/>
      <c r="C12" s="611"/>
      <c r="D12" s="998"/>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1123</v>
      </c>
    </row>
    <row r="16" spans="1:9" s="32" customFormat="1" x14ac:dyDescent="0.2">
      <c r="A16" s="29"/>
      <c r="B16" s="669"/>
      <c r="C16" s="611">
        <v>6</v>
      </c>
      <c r="D16" s="289" t="s">
        <v>1787</v>
      </c>
    </row>
    <row r="17" spans="1:4" s="32" customFormat="1" ht="6" hidden="1" customHeight="1" x14ac:dyDescent="0.2">
      <c r="A17" s="29"/>
      <c r="B17" s="35"/>
      <c r="C17" s="611"/>
      <c r="D17" s="999"/>
    </row>
    <row r="18" spans="1:4" s="32" customFormat="1" ht="12" customHeight="1" x14ac:dyDescent="0.2">
      <c r="A18" s="29"/>
      <c r="B18" s="669"/>
      <c r="C18" s="611">
        <v>7</v>
      </c>
      <c r="D18" s="289" t="s">
        <v>1786</v>
      </c>
    </row>
    <row r="19" spans="1:4" s="32" customFormat="1" hidden="1" x14ac:dyDescent="0.2">
      <c r="A19" s="29"/>
      <c r="B19" s="35"/>
      <c r="C19" s="611"/>
      <c r="D19" s="999"/>
    </row>
    <row r="20" spans="1:4" s="32" customFormat="1" x14ac:dyDescent="0.2">
      <c r="A20" s="29"/>
      <c r="B20" s="669"/>
      <c r="C20" s="611">
        <v>8</v>
      </c>
      <c r="D20" s="289" t="s">
        <v>1966</v>
      </c>
    </row>
    <row r="21" spans="1:4" s="32" customFormat="1" x14ac:dyDescent="0.2">
      <c r="A21" s="29"/>
      <c r="B21" s="35"/>
      <c r="C21" s="611"/>
      <c r="D21" s="1000" t="s">
        <v>1967</v>
      </c>
    </row>
    <row r="22" spans="1:4" s="32" customFormat="1" x14ac:dyDescent="0.2">
      <c r="A22" s="29"/>
      <c r="B22" s="2071" t="s">
        <v>2089</v>
      </c>
      <c r="C22" s="611">
        <v>9</v>
      </c>
      <c r="D22" s="289" t="s">
        <v>1968</v>
      </c>
    </row>
    <row r="23" spans="1:4" s="32" customFormat="1" x14ac:dyDescent="0.2">
      <c r="A23" s="29"/>
      <c r="B23" s="1950"/>
      <c r="C23" s="611"/>
      <c r="D23" s="1951"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50"/>
      <c r="C26" s="611"/>
      <c r="D26" s="1951" t="s">
        <v>1971</v>
      </c>
    </row>
    <row r="27" spans="1:4" s="32" customFormat="1" x14ac:dyDescent="0.2">
      <c r="A27" s="29"/>
      <c r="B27" s="669"/>
      <c r="C27" s="611">
        <v>12</v>
      </c>
      <c r="D27" s="289" t="s">
        <v>1974</v>
      </c>
    </row>
    <row r="28" spans="1:4" s="32" customFormat="1" x14ac:dyDescent="0.2">
      <c r="A28" s="29"/>
      <c r="B28" s="35"/>
      <c r="C28" s="611"/>
      <c r="D28" s="997"/>
    </row>
    <row r="29" spans="1:4" s="32" customFormat="1" x14ac:dyDescent="0.2">
      <c r="A29" s="29"/>
      <c r="B29" s="669"/>
      <c r="C29" s="611">
        <v>13</v>
      </c>
      <c r="D29" s="289" t="s">
        <v>605</v>
      </c>
    </row>
    <row r="30" spans="1:4" s="32" customFormat="1" x14ac:dyDescent="0.2">
      <c r="A30" s="29"/>
      <c r="B30" s="35"/>
      <c r="C30" s="611"/>
      <c r="D30" s="997" t="s">
        <v>1952</v>
      </c>
    </row>
    <row r="31" spans="1:4" s="32" customFormat="1" x14ac:dyDescent="0.2">
      <c r="A31" s="29"/>
      <c r="B31" s="669"/>
      <c r="C31" s="611">
        <v>14</v>
      </c>
      <c r="D31" s="289" t="s">
        <v>1977</v>
      </c>
    </row>
    <row r="32" spans="1:4" s="32" customFormat="1" x14ac:dyDescent="0.2">
      <c r="A32" s="29"/>
      <c r="B32" s="1693"/>
      <c r="C32" s="611"/>
      <c r="D32" s="9" t="s">
        <v>1978</v>
      </c>
    </row>
    <row r="33" spans="1:9" s="32" customFormat="1" ht="12" customHeight="1" x14ac:dyDescent="0.2">
      <c r="A33" s="29"/>
      <c r="B33" s="1693"/>
      <c r="C33" s="611"/>
      <c r="D33" s="1694" t="s">
        <v>1365</v>
      </c>
    </row>
    <row r="34" spans="1:9" s="32" customFormat="1" ht="8.25" hidden="1" customHeight="1" x14ac:dyDescent="0.2">
      <c r="A34" s="29"/>
      <c r="B34" s="35"/>
      <c r="C34" s="611"/>
      <c r="D34" s="449"/>
    </row>
    <row r="35" spans="1:9" s="32" customFormat="1" x14ac:dyDescent="0.2">
      <c r="A35" s="2351" t="s">
        <v>1961</v>
      </c>
      <c r="B35" s="2352"/>
      <c r="C35" s="2352"/>
      <c r="D35" s="2352"/>
      <c r="E35" s="2353"/>
      <c r="F35" s="2353"/>
      <c r="G35" s="2353"/>
      <c r="H35" s="2353"/>
      <c r="I35" s="235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5" t="s">
        <v>1958</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1959</v>
      </c>
    </row>
    <row r="43" spans="1:9" s="32" customFormat="1" x14ac:dyDescent="0.2">
      <c r="A43" s="29"/>
      <c r="B43" s="35"/>
      <c r="C43" s="611"/>
      <c r="D43" s="995" t="s">
        <v>1960</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351" t="s">
        <v>353</v>
      </c>
      <c r="B47" s="2354"/>
      <c r="C47" s="2354"/>
      <c r="D47" s="2354"/>
      <c r="E47" s="2355"/>
      <c r="F47" s="2355"/>
      <c r="G47" s="2355"/>
      <c r="H47" s="2355"/>
      <c r="I47" s="235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071" t="s">
        <v>2089</v>
      </c>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6" t="s">
        <v>1794</v>
      </c>
      <c r="E53" s="26"/>
      <c r="F53" s="1549"/>
      <c r="G53" s="1720" t="s">
        <v>1793</v>
      </c>
      <c r="H53" s="1920"/>
      <c r="I53" s="9" t="s">
        <v>1843</v>
      </c>
    </row>
    <row r="54" spans="1:9" s="32" customFormat="1" x14ac:dyDescent="0.2">
      <c r="A54" s="29"/>
      <c r="B54" s="2060" t="s">
        <v>2089</v>
      </c>
      <c r="C54" s="618">
        <v>23</v>
      </c>
      <c r="D54" s="399" t="s">
        <v>1626</v>
      </c>
      <c r="E54" s="26"/>
      <c r="F54" s="1549"/>
    </row>
    <row r="55" spans="1:9" s="32" customFormat="1" x14ac:dyDescent="0.2">
      <c r="A55" s="1023"/>
      <c r="B55" s="1505"/>
      <c r="C55" s="1505"/>
      <c r="D55" s="289"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29"/>
      <c r="B57" s="2358" t="s">
        <v>2097</v>
      </c>
      <c r="C57" s="2359"/>
      <c r="D57" s="2359"/>
      <c r="E57" s="2359"/>
      <c r="F57" s="2359"/>
      <c r="G57" s="2359"/>
      <c r="H57" s="2360"/>
      <c r="I57" s="3"/>
    </row>
    <row r="58" spans="1:9" s="32" customFormat="1" x14ac:dyDescent="0.2">
      <c r="A58" s="1729"/>
      <c r="B58" s="2361"/>
      <c r="C58" s="2362"/>
      <c r="D58" s="2362"/>
      <c r="E58" s="2362"/>
      <c r="F58" s="2362"/>
      <c r="G58" s="2362"/>
      <c r="H58" s="2363"/>
      <c r="I58" s="3"/>
    </row>
    <row r="59" spans="1:9" s="32" customFormat="1" x14ac:dyDescent="0.2">
      <c r="A59" s="1729"/>
      <c r="B59" s="2361"/>
      <c r="C59" s="2362"/>
      <c r="D59" s="2362"/>
      <c r="E59" s="2362"/>
      <c r="F59" s="2362"/>
      <c r="G59" s="2362"/>
      <c r="H59" s="2363"/>
      <c r="I59" s="3"/>
    </row>
    <row r="60" spans="1:9" s="32" customFormat="1" x14ac:dyDescent="0.2">
      <c r="A60" s="1729"/>
      <c r="B60" s="2361"/>
      <c r="C60" s="2362"/>
      <c r="D60" s="2362"/>
      <c r="E60" s="2362"/>
      <c r="F60" s="2362"/>
      <c r="G60" s="2362"/>
      <c r="H60" s="2363"/>
      <c r="I60" s="3"/>
    </row>
    <row r="61" spans="1:9" s="32" customFormat="1" x14ac:dyDescent="0.2">
      <c r="A61" s="1729"/>
      <c r="B61" s="2361"/>
      <c r="C61" s="2362"/>
      <c r="D61" s="2362"/>
      <c r="E61" s="2362"/>
      <c r="F61" s="2362"/>
      <c r="G61" s="2362"/>
      <c r="H61" s="2363"/>
      <c r="I61" s="3"/>
    </row>
    <row r="62" spans="1:9" s="32" customFormat="1" x14ac:dyDescent="0.2">
      <c r="A62" s="1729"/>
      <c r="B62" s="2361"/>
      <c r="C62" s="2362"/>
      <c r="D62" s="2362"/>
      <c r="E62" s="2362"/>
      <c r="F62" s="2362"/>
      <c r="G62" s="2362"/>
      <c r="H62" s="2363"/>
      <c r="I62" s="3"/>
    </row>
    <row r="63" spans="1:9" s="32" customFormat="1" x14ac:dyDescent="0.2">
      <c r="A63" s="1729"/>
      <c r="B63" s="2361"/>
      <c r="C63" s="2362"/>
      <c r="D63" s="2362"/>
      <c r="E63" s="2362"/>
      <c r="F63" s="2362"/>
      <c r="G63" s="2362"/>
      <c r="H63" s="2363"/>
      <c r="I63" s="3"/>
    </row>
    <row r="64" spans="1:9" s="32" customFormat="1" x14ac:dyDescent="0.2">
      <c r="A64" s="1729"/>
      <c r="B64" s="2361"/>
      <c r="C64" s="2362"/>
      <c r="D64" s="2362"/>
      <c r="E64" s="2362"/>
      <c r="F64" s="2362"/>
      <c r="G64" s="2362"/>
      <c r="H64" s="2363"/>
      <c r="I64" s="3"/>
    </row>
    <row r="65" spans="1:9" s="32" customFormat="1" x14ac:dyDescent="0.2">
      <c r="A65" s="1729"/>
      <c r="B65" s="2361"/>
      <c r="C65" s="2362"/>
      <c r="D65" s="2362"/>
      <c r="E65" s="2362"/>
      <c r="F65" s="2362"/>
      <c r="G65" s="2362"/>
      <c r="H65" s="2363"/>
      <c r="I65" s="3"/>
    </row>
    <row r="66" spans="1:9" s="32" customFormat="1" x14ac:dyDescent="0.2">
      <c r="A66" s="1729"/>
      <c r="B66" s="2361"/>
      <c r="C66" s="2362"/>
      <c r="D66" s="2362"/>
      <c r="E66" s="2362"/>
      <c r="F66" s="2362"/>
      <c r="G66" s="2362"/>
      <c r="H66" s="2363"/>
      <c r="I66" s="3"/>
    </row>
    <row r="67" spans="1:9" s="32" customFormat="1" ht="9" customHeight="1" x14ac:dyDescent="0.2">
      <c r="A67" s="1730"/>
      <c r="B67" s="2364"/>
      <c r="C67" s="2365"/>
      <c r="D67" s="2365"/>
      <c r="E67" s="2365"/>
      <c r="F67" s="2365"/>
      <c r="G67" s="2365"/>
      <c r="H67" s="2366"/>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351" t="s">
        <v>1580</v>
      </c>
      <c r="B70" s="2354"/>
      <c r="C70" s="2354"/>
      <c r="D70" s="2354"/>
      <c r="E70" s="2355"/>
      <c r="F70" s="2355"/>
      <c r="G70" s="2355"/>
      <c r="H70" s="2355"/>
      <c r="I70" s="2355"/>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1953</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6" t="s">
        <v>1587</v>
      </c>
      <c r="G77" s="1267" t="s">
        <v>1577</v>
      </c>
      <c r="H77" s="1540">
        <v>42978</v>
      </c>
    </row>
    <row r="78" spans="1:9" s="32" customFormat="1" ht="6" customHeight="1" x14ac:dyDescent="0.2">
      <c r="A78" s="29"/>
      <c r="B78" s="1551"/>
      <c r="C78" s="618"/>
      <c r="D78" s="386"/>
      <c r="E78" s="26"/>
      <c r="F78" s="1549"/>
    </row>
    <row r="79" spans="1:9" s="32" customFormat="1" x14ac:dyDescent="0.2">
      <c r="A79" s="29"/>
      <c r="B79" s="1551"/>
      <c r="C79" s="618">
        <v>25</v>
      </c>
      <c r="D79" s="386" t="s">
        <v>1588</v>
      </c>
      <c r="E79" s="26"/>
      <c r="F79" s="1549"/>
      <c r="H79" s="156"/>
    </row>
    <row r="80" spans="1:9" s="32" customFormat="1" x14ac:dyDescent="0.2">
      <c r="A80" s="29"/>
      <c r="B80" s="1551"/>
      <c r="C80" s="618"/>
      <c r="D80" s="386" t="s">
        <v>1594</v>
      </c>
      <c r="E80" s="26"/>
      <c r="F80" s="1549"/>
      <c r="H80" s="156"/>
    </row>
    <row r="81" spans="1:10" s="32" customFormat="1" x14ac:dyDescent="0.2">
      <c r="A81" s="29"/>
      <c r="B81" s="1551"/>
    </row>
    <row r="82" spans="1:10" s="32" customFormat="1" ht="12.75" customHeight="1" x14ac:dyDescent="0.2">
      <c r="A82" s="29"/>
      <c r="B82" s="1551"/>
      <c r="C82" s="386"/>
    </row>
    <row r="83" spans="1:10" s="32" customFormat="1" ht="12.75" customHeight="1" thickBot="1" x14ac:dyDescent="0.25">
      <c r="A83" s="2370" t="s">
        <v>1576</v>
      </c>
      <c r="B83" s="2370"/>
      <c r="C83" s="2370"/>
      <c r="D83" s="2371"/>
      <c r="E83" s="1553" t="s">
        <v>1621</v>
      </c>
      <c r="F83" s="1553" t="s">
        <v>1622</v>
      </c>
      <c r="G83" s="1553" t="s">
        <v>1623</v>
      </c>
      <c r="H83" s="1553" t="s">
        <v>1624</v>
      </c>
      <c r="I83" s="1553" t="s">
        <v>1625</v>
      </c>
      <c r="J83" s="1554" t="s">
        <v>162</v>
      </c>
    </row>
    <row r="84" spans="1:10" s="32" customFormat="1" ht="13.5" customHeight="1" thickTop="1" x14ac:dyDescent="0.2">
      <c r="A84" s="1716" t="s">
        <v>1768</v>
      </c>
      <c r="B84" s="1717"/>
      <c r="C84" s="1718"/>
      <c r="D84" s="1719"/>
      <c r="E84" s="1667"/>
      <c r="F84" s="1667"/>
      <c r="G84" s="1667"/>
      <c r="H84" s="1667"/>
      <c r="I84" s="1667"/>
      <c r="J84" s="1664"/>
    </row>
    <row r="85" spans="1:10" s="32" customFormat="1" ht="13.5" customHeight="1" x14ac:dyDescent="0.2">
      <c r="A85" s="1699" t="s">
        <v>1791</v>
      </c>
      <c r="B85" s="1713"/>
      <c r="C85" s="1714"/>
      <c r="D85" s="1715"/>
      <c r="E85" s="1712"/>
      <c r="F85" s="1665"/>
      <c r="G85" s="1665"/>
      <c r="H85" s="1665"/>
      <c r="I85" s="1665"/>
      <c r="J85" s="1691">
        <f>SUM(E85:I85)</f>
        <v>0</v>
      </c>
    </row>
    <row r="86" spans="1:10" s="32" customFormat="1" ht="13.5" customHeight="1" x14ac:dyDescent="0.2">
      <c r="A86" s="1709"/>
      <c r="B86" s="1710"/>
      <c r="C86" s="1711"/>
      <c r="D86" s="1555"/>
      <c r="E86" s="1667"/>
      <c r="F86" s="1667"/>
      <c r="G86" s="1667"/>
      <c r="H86" s="1667"/>
      <c r="I86" s="1667"/>
      <c r="J86" s="1664"/>
    </row>
    <row r="87" spans="1:10" s="32" customFormat="1" ht="13.5" customHeight="1" x14ac:dyDescent="0.2">
      <c r="A87" s="1700" t="s">
        <v>1578</v>
      </c>
      <c r="B87" s="1701"/>
      <c r="C87" s="1702"/>
      <c r="D87" s="1555"/>
      <c r="E87" s="1667"/>
      <c r="F87" s="1667"/>
      <c r="G87" s="1667"/>
      <c r="H87" s="1667"/>
      <c r="I87" s="1667"/>
      <c r="J87" s="1664"/>
    </row>
    <row r="88" spans="1:10" s="32" customFormat="1" ht="13.5" customHeight="1" x14ac:dyDescent="0.2">
      <c r="A88" s="1703" t="s">
        <v>1792</v>
      </c>
      <c r="B88" s="1704"/>
      <c r="C88" s="1705"/>
      <c r="D88" s="1556"/>
      <c r="E88" s="1665">
        <v>241760</v>
      </c>
      <c r="F88" s="1665"/>
      <c r="G88" s="1665">
        <v>11301</v>
      </c>
      <c r="H88" s="1665"/>
      <c r="I88" s="1665"/>
      <c r="J88" s="1691">
        <f>SUM(E88:I88)</f>
        <v>253061</v>
      </c>
    </row>
    <row r="89" spans="1:10" s="32" customFormat="1" ht="13.5" customHeight="1" x14ac:dyDescent="0.2">
      <c r="A89" s="1706"/>
      <c r="B89" s="1707"/>
      <c r="C89" s="1708"/>
      <c r="D89" s="1556"/>
      <c r="E89" s="1665"/>
      <c r="F89" s="1665"/>
      <c r="G89" s="1665"/>
      <c r="H89" s="1665"/>
      <c r="I89" s="1665"/>
      <c r="J89" s="1666"/>
    </row>
    <row r="90" spans="1:10" s="32" customFormat="1" ht="13.5" customHeight="1" x14ac:dyDescent="0.2">
      <c r="A90" s="1700" t="s">
        <v>162</v>
      </c>
      <c r="B90" s="1701"/>
      <c r="C90" s="1702"/>
      <c r="D90" s="1557"/>
      <c r="E90" s="1668"/>
      <c r="F90" s="1668"/>
      <c r="G90" s="1668"/>
      <c r="H90" s="1668"/>
      <c r="I90" s="1668"/>
      <c r="J90" s="1692">
        <f>SUM(J85:J89)</f>
        <v>253061</v>
      </c>
    </row>
    <row r="91" spans="1:10" s="32" customFormat="1" x14ac:dyDescent="0.2">
      <c r="A91" s="29"/>
      <c r="B91" s="1551"/>
      <c r="C91" s="618"/>
      <c r="E91" s="1267"/>
      <c r="F91" s="1558"/>
      <c r="H91" s="331"/>
    </row>
    <row r="92" spans="1:10" s="32" customFormat="1" x14ac:dyDescent="0.2">
      <c r="A92" s="29"/>
      <c r="B92" s="386" t="s">
        <v>1975</v>
      </c>
      <c r="C92" s="618"/>
      <c r="E92" s="1267"/>
      <c r="F92" s="1558"/>
      <c r="H92" s="331"/>
    </row>
    <row r="93" spans="1:10" s="32" customFormat="1" ht="16.5" customHeight="1" x14ac:dyDescent="0.2">
      <c r="A93" s="29"/>
      <c r="B93" s="1952" t="s">
        <v>1976</v>
      </c>
      <c r="C93" s="618"/>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367" t="s">
        <v>2111</v>
      </c>
      <c r="C102" s="2368"/>
      <c r="D102" s="2368"/>
      <c r="E102" s="2368"/>
      <c r="F102" s="2368"/>
      <c r="G102" s="2368"/>
      <c r="H102" s="2369"/>
      <c r="I102" s="1480"/>
    </row>
    <row r="103" spans="1:9" s="32" customFormat="1" ht="11.25" customHeight="1" x14ac:dyDescent="0.2">
      <c r="A103" s="1519"/>
      <c r="B103" s="2346" t="s">
        <v>2112</v>
      </c>
      <c r="C103" s="2347"/>
      <c r="D103" s="2347"/>
      <c r="E103" s="2347"/>
      <c r="F103" s="2347"/>
      <c r="G103" s="2347"/>
      <c r="H103" s="2348"/>
      <c r="I103" s="1480"/>
    </row>
    <row r="104" spans="1:9" s="32" customFormat="1" ht="11.25" customHeight="1" x14ac:dyDescent="0.2">
      <c r="A104" s="1519"/>
      <c r="B104" s="2346" t="s">
        <v>2113</v>
      </c>
      <c r="C104" s="2347"/>
      <c r="D104" s="2347"/>
      <c r="E104" s="2347"/>
      <c r="F104" s="2347"/>
      <c r="G104" s="2347"/>
      <c r="H104" s="2348"/>
      <c r="I104" s="1480"/>
    </row>
    <row r="105" spans="1:9" s="32" customFormat="1" x14ac:dyDescent="0.2">
      <c r="A105" s="1519"/>
      <c r="B105" s="2346"/>
      <c r="C105" s="2347"/>
      <c r="D105" s="2347"/>
      <c r="E105" s="2347"/>
      <c r="F105" s="2347"/>
      <c r="G105" s="2347"/>
      <c r="H105" s="2348"/>
      <c r="I105" s="1480"/>
    </row>
    <row r="106" spans="1:9" s="32" customFormat="1" ht="11.25" customHeight="1" x14ac:dyDescent="0.2">
      <c r="A106" s="1519"/>
      <c r="B106" s="2346"/>
      <c r="C106" s="2347"/>
      <c r="D106" s="2347"/>
      <c r="E106" s="2347"/>
      <c r="F106" s="2347"/>
      <c r="G106" s="2347"/>
      <c r="H106" s="2348"/>
      <c r="I106" s="1480"/>
    </row>
    <row r="107" spans="1:9" s="32" customFormat="1" ht="11.25" customHeight="1" x14ac:dyDescent="0.2">
      <c r="A107" s="1519"/>
      <c r="B107" s="2346"/>
      <c r="C107" s="2347"/>
      <c r="D107" s="2347"/>
      <c r="E107" s="2347"/>
      <c r="F107" s="2347"/>
      <c r="G107" s="2347"/>
      <c r="H107" s="2348"/>
      <c r="I107" s="1480"/>
    </row>
    <row r="108" spans="1:9" s="32" customFormat="1" ht="11.25" customHeight="1" x14ac:dyDescent="0.2">
      <c r="A108" s="1519"/>
      <c r="B108" s="2346"/>
      <c r="C108" s="2347"/>
      <c r="D108" s="2347"/>
      <c r="E108" s="2347"/>
      <c r="F108" s="2347"/>
      <c r="G108" s="2347"/>
      <c r="H108" s="2348"/>
      <c r="I108" s="1480"/>
    </row>
    <row r="109" spans="1:9" s="32" customFormat="1" ht="11.25" customHeight="1" x14ac:dyDescent="0.2">
      <c r="A109" s="1519"/>
      <c r="B109" s="2346"/>
      <c r="C109" s="2347"/>
      <c r="D109" s="2347"/>
      <c r="E109" s="2347"/>
      <c r="F109" s="2347"/>
      <c r="G109" s="2347"/>
      <c r="H109" s="2348"/>
      <c r="I109" s="1514"/>
    </row>
    <row r="110" spans="1:9" s="32" customFormat="1" ht="11.25" customHeight="1" x14ac:dyDescent="0.2">
      <c r="A110" s="1519"/>
      <c r="B110" s="2346"/>
      <c r="C110" s="2347"/>
      <c r="D110" s="2347"/>
      <c r="E110" s="2347"/>
      <c r="F110" s="2347"/>
      <c r="G110" s="2347"/>
      <c r="H110" s="2348"/>
      <c r="I110" s="1480"/>
    </row>
    <row r="111" spans="1:9" s="32" customFormat="1" ht="11.25" customHeight="1" x14ac:dyDescent="0.2">
      <c r="A111" s="1519"/>
      <c r="B111" s="2346"/>
      <c r="C111" s="2347"/>
      <c r="D111" s="2347"/>
      <c r="E111" s="2347"/>
      <c r="F111" s="2347"/>
      <c r="G111" s="2347"/>
      <c r="H111" s="2348"/>
      <c r="I111" s="1480"/>
    </row>
    <row r="112" spans="1:9" s="32" customFormat="1" ht="11.25" customHeight="1" x14ac:dyDescent="0.2">
      <c r="A112" s="1519"/>
      <c r="B112" s="2339"/>
      <c r="C112" s="2340"/>
      <c r="D112" s="2340"/>
      <c r="E112" s="2340"/>
      <c r="F112" s="2340"/>
      <c r="G112" s="2340"/>
      <c r="H112" s="2341"/>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342" t="s">
        <v>2090</v>
      </c>
      <c r="D114" s="2342"/>
      <c r="E114" s="1480"/>
      <c r="F114" s="1480"/>
      <c r="G114" s="1480"/>
      <c r="H114" s="1480"/>
      <c r="I114" s="1480"/>
    </row>
    <row r="115" spans="1:9" s="32" customFormat="1" ht="11.25" customHeight="1" x14ac:dyDescent="0.2">
      <c r="A115" s="1519"/>
      <c r="B115" s="1519"/>
      <c r="C115" s="1533"/>
      <c r="D115" s="192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343" t="s">
        <v>1589</v>
      </c>
      <c r="D117" s="2344"/>
      <c r="E117" s="2345"/>
      <c r="F117" s="2345"/>
      <c r="G117" s="2345"/>
      <c r="H117" s="2345"/>
      <c r="I117" s="1480"/>
    </row>
    <row r="118" spans="1:9" s="32" customFormat="1" ht="24" customHeight="1" x14ac:dyDescent="0.2">
      <c r="A118" s="1519"/>
      <c r="B118" s="1519"/>
      <c r="C118" s="1519"/>
      <c r="D118" s="1406" t="s">
        <v>2367</v>
      </c>
      <c r="E118" s="1535"/>
      <c r="F118" s="2244">
        <v>43137</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9"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72" t="s">
        <v>445</v>
      </c>
      <c r="B1" s="2372"/>
      <c r="C1" s="2372"/>
      <c r="D1" s="2372"/>
      <c r="E1" s="2372"/>
      <c r="F1" s="2372"/>
      <c r="G1" s="2372"/>
      <c r="H1" s="2372"/>
      <c r="I1" s="2372"/>
      <c r="J1" s="2372"/>
      <c r="K1" s="2372"/>
      <c r="L1" s="2372"/>
      <c r="M1" s="237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1946</v>
      </c>
      <c r="E7" s="92"/>
      <c r="F7" s="170" t="s">
        <v>309</v>
      </c>
      <c r="G7" s="92"/>
      <c r="H7" s="92"/>
      <c r="I7" s="92"/>
      <c r="J7" s="217"/>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c r="E10" s="99" t="s">
        <v>1164</v>
      </c>
      <c r="F10" s="467"/>
      <c r="G10" s="99" t="s">
        <v>1164</v>
      </c>
      <c r="H10" s="467"/>
      <c r="I10" s="99" t="s">
        <v>1165</v>
      </c>
      <c r="J10" s="468">
        <f>ROUND(D10+F10+H10,5)</f>
        <v>0</v>
      </c>
      <c r="K10" s="92"/>
      <c r="L10" s="467"/>
      <c r="M10" s="92"/>
    </row>
    <row r="11" spans="1:14" ht="15" customHeight="1" x14ac:dyDescent="0.2">
      <c r="B11" s="92"/>
      <c r="C11" s="92"/>
      <c r="D11" s="2382" t="str">
        <f>IF(SUM(J10)&lt;=0.0999999,"","Enter the Tax Rates by moving the decimal two places to the left.")</f>
        <v/>
      </c>
      <c r="E11" s="2383"/>
      <c r="F11" s="2383"/>
      <c r="G11" s="2383"/>
      <c r="H11" s="2383"/>
      <c r="I11" s="2383"/>
      <c r="J11" s="2383"/>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14532706</v>
      </c>
      <c r="E16" s="99"/>
      <c r="F16" s="81">
        <f>SUM('Acct Summary 7-8'!C17,'Acct Summary 7-8'!D17,'Acct Summary 7-8'!F17)</f>
        <v>13201711</v>
      </c>
      <c r="G16" s="99"/>
      <c r="H16" s="81">
        <f>SUM(D16-F16)</f>
        <v>1330995</v>
      </c>
      <c r="I16" s="92"/>
      <c r="J16" s="81">
        <f>SUM('Acct Summary 7-8'!C81,'Acct Summary 7-8'!D81,'Acct Summary 7-8'!F81,'Acct Summary 7-8'!I81)</f>
        <v>1574961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0</v>
      </c>
      <c r="I31" s="330"/>
      <c r="J31" s="92"/>
      <c r="K31" s="92"/>
      <c r="L31" s="92"/>
      <c r="M31" s="92"/>
    </row>
    <row r="32" spans="1:13" ht="13.35" customHeight="1" x14ac:dyDescent="0.2">
      <c r="B32" s="2072" t="s">
        <v>2099</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73"/>
      <c r="C54" s="2374"/>
      <c r="D54" s="2374"/>
      <c r="E54" s="2374"/>
      <c r="F54" s="2374"/>
      <c r="G54" s="2374"/>
      <c r="H54" s="2374"/>
      <c r="I54" s="2374"/>
      <c r="J54" s="2374"/>
      <c r="K54" s="2374"/>
      <c r="L54" s="2375"/>
      <c r="M54" s="94"/>
    </row>
    <row r="55" spans="1:13" ht="12.75" customHeight="1" x14ac:dyDescent="0.2">
      <c r="B55" s="2376"/>
      <c r="C55" s="2377"/>
      <c r="D55" s="2377"/>
      <c r="E55" s="2377"/>
      <c r="F55" s="2377"/>
      <c r="G55" s="2377"/>
      <c r="H55" s="2377"/>
      <c r="I55" s="2377"/>
      <c r="J55" s="2377"/>
      <c r="K55" s="2377"/>
      <c r="L55" s="2378"/>
      <c r="M55" s="94"/>
    </row>
    <row r="56" spans="1:13" ht="12.75" customHeight="1" x14ac:dyDescent="0.2">
      <c r="B56" s="2376"/>
      <c r="C56" s="2377"/>
      <c r="D56" s="2377"/>
      <c r="E56" s="2377"/>
      <c r="F56" s="2377"/>
      <c r="G56" s="2377"/>
      <c r="H56" s="2377"/>
      <c r="I56" s="2377"/>
      <c r="J56" s="2377"/>
      <c r="K56" s="2377"/>
      <c r="L56" s="2378"/>
      <c r="M56" s="92"/>
    </row>
    <row r="57" spans="1:13" ht="12.75" customHeight="1" x14ac:dyDescent="0.2">
      <c r="B57" s="2376"/>
      <c r="C57" s="2377"/>
      <c r="D57" s="2377"/>
      <c r="E57" s="2377"/>
      <c r="F57" s="2377"/>
      <c r="G57" s="2377"/>
      <c r="H57" s="2377"/>
      <c r="I57" s="2377"/>
      <c r="J57" s="2377"/>
      <c r="K57" s="2377"/>
      <c r="L57" s="2378"/>
      <c r="M57" s="92"/>
    </row>
    <row r="58" spans="1:13" x14ac:dyDescent="0.2">
      <c r="B58" s="2379"/>
      <c r="C58" s="2380"/>
      <c r="D58" s="2380"/>
      <c r="E58" s="2380"/>
      <c r="F58" s="2380"/>
      <c r="G58" s="2380"/>
      <c r="H58" s="2380"/>
      <c r="I58" s="2380"/>
      <c r="J58" s="2380"/>
      <c r="K58" s="2380"/>
      <c r="L58" s="238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84"/>
      <c r="D61" s="238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87"/>
      <c r="B1" s="2388"/>
      <c r="C1" s="2388"/>
      <c r="D1" s="54"/>
      <c r="E1" s="54"/>
      <c r="F1" s="54"/>
      <c r="G1" s="54"/>
      <c r="H1" s="54"/>
      <c r="I1" s="54"/>
      <c r="J1" s="54"/>
      <c r="K1" s="54"/>
      <c r="L1" s="54"/>
      <c r="M1" s="54"/>
      <c r="N1" s="54"/>
      <c r="O1" s="2387"/>
      <c r="P1" s="2388"/>
      <c r="Q1" s="2388"/>
    </row>
    <row r="2" spans="1:18" ht="15" x14ac:dyDescent="0.2">
      <c r="A2" s="2391" t="s">
        <v>636</v>
      </c>
      <c r="B2" s="2391"/>
      <c r="C2" s="2391"/>
      <c r="D2" s="2391"/>
      <c r="E2" s="2391"/>
      <c r="F2" s="2391"/>
      <c r="G2" s="2391"/>
      <c r="H2" s="2391"/>
      <c r="I2" s="2391"/>
      <c r="J2" s="2391"/>
      <c r="K2" s="2391"/>
      <c r="L2" s="2391"/>
      <c r="M2" s="2391"/>
      <c r="N2" s="2391"/>
      <c r="O2" s="2391"/>
      <c r="P2" s="2391"/>
      <c r="Q2" s="2391"/>
      <c r="R2" s="2391"/>
    </row>
    <row r="3" spans="1:18" ht="12.75" x14ac:dyDescent="0.2">
      <c r="A3" s="2392" t="s">
        <v>1709</v>
      </c>
      <c r="B3" s="2392"/>
      <c r="C3" s="2392"/>
      <c r="D3" s="2392"/>
      <c r="E3" s="2392"/>
      <c r="F3" s="2392"/>
      <c r="G3" s="2392"/>
      <c r="H3" s="2392"/>
      <c r="I3" s="2392"/>
      <c r="J3" s="2392"/>
      <c r="K3" s="2392"/>
      <c r="L3" s="2392"/>
      <c r="M3" s="2392"/>
      <c r="N3" s="2392"/>
      <c r="O3" s="2392"/>
      <c r="P3" s="2392"/>
      <c r="Q3" s="2392"/>
      <c r="R3" s="2392"/>
    </row>
    <row r="4" spans="1:18" x14ac:dyDescent="0.2">
      <c r="A4" s="2393" t="s">
        <v>1954</v>
      </c>
      <c r="B4" s="2393"/>
      <c r="C4" s="2393"/>
      <c r="D4" s="2393"/>
      <c r="E4" s="2393"/>
      <c r="F4" s="2393"/>
      <c r="G4" s="2393"/>
      <c r="H4" s="2393"/>
      <c r="I4" s="2393"/>
      <c r="J4" s="2393"/>
      <c r="K4" s="2393"/>
      <c r="L4" s="2393"/>
      <c r="M4" s="2393"/>
      <c r="N4" s="2393"/>
      <c r="O4" s="2393"/>
      <c r="P4" s="2393"/>
      <c r="Q4" s="2393"/>
      <c r="R4" s="239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Black Hawk Area SpEd District</v>
      </c>
      <c r="E7" s="135"/>
      <c r="G7" s="136"/>
      <c r="H7" s="137"/>
      <c r="I7" s="137"/>
      <c r="J7" s="137"/>
      <c r="K7" s="137"/>
      <c r="L7"/>
      <c r="M7"/>
      <c r="N7"/>
      <c r="O7"/>
      <c r="P7"/>
    </row>
    <row r="8" spans="1:18" ht="12.75" x14ac:dyDescent="0.2">
      <c r="A8"/>
      <c r="B8"/>
      <c r="C8" s="133" t="s">
        <v>1316</v>
      </c>
      <c r="D8" s="138">
        <f>COVER!A13</f>
        <v>49081865060</v>
      </c>
      <c r="E8" s="139"/>
      <c r="G8"/>
      <c r="H8"/>
      <c r="I8"/>
      <c r="J8"/>
      <c r="K8"/>
      <c r="L8"/>
      <c r="M8"/>
      <c r="N8"/>
      <c r="O8"/>
      <c r="P8"/>
    </row>
    <row r="9" spans="1:18" ht="12.75" x14ac:dyDescent="0.2">
      <c r="A9"/>
      <c r="B9"/>
      <c r="C9" s="133" t="s">
        <v>809</v>
      </c>
      <c r="D9" s="332"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1574961</v>
      </c>
      <c r="I12" s="1149"/>
      <c r="J12" s="1149"/>
      <c r="K12" s="1150">
        <f>TRUNC((H12/H13*100000),5)/100000</f>
        <v>0.10837355410000001</v>
      </c>
      <c r="L12" s="1151"/>
      <c r="M12" s="101" t="s">
        <v>1339</v>
      </c>
      <c r="N12" s="101"/>
      <c r="O12" s="1152">
        <v>0.35</v>
      </c>
      <c r="P12" s="153"/>
      <c r="Q12" s="153"/>
    </row>
    <row r="13" spans="1:18" s="155" customFormat="1" ht="11.25" x14ac:dyDescent="0.2">
      <c r="A13" s="153"/>
      <c r="B13" s="1146"/>
      <c r="C13" s="2389" t="s">
        <v>1581</v>
      </c>
      <c r="D13" s="2390"/>
      <c r="E13" s="153"/>
      <c r="F13" s="325" t="s">
        <v>910</v>
      </c>
      <c r="G13" s="1147"/>
      <c r="H13" s="1148">
        <f>SUM('Acct Summary 7-8'!C8+'Acct Summary 7-8'!D8+'Acct Summary 7-8'!F8+'Acct Summary 7-8'!I8)+H14</f>
        <v>14532706</v>
      </c>
      <c r="I13" s="1149"/>
      <c r="J13" s="1149"/>
      <c r="K13" s="1003"/>
      <c r="L13" s="153"/>
      <c r="M13" s="101" t="s">
        <v>1340</v>
      </c>
      <c r="N13" s="101"/>
      <c r="O13" s="1153">
        <f>(O11*O12)</f>
        <v>1.0499999999999998</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13201711</v>
      </c>
      <c r="I17" s="1149"/>
      <c r="J17" s="1155"/>
      <c r="K17" s="1150">
        <f>TRUNC((H17/H18*100000),5)/100000</f>
        <v>0.90841382179999997</v>
      </c>
      <c r="L17" s="1151"/>
      <c r="M17" s="1112" t="s">
        <v>1367</v>
      </c>
      <c r="O17" s="1156" t="str">
        <f>IF(AND(O16="2", J20 &gt; 2),"1",IF(AND(O16 = "1", J20 &gt; 2),"2",IF(AND(O16="1", J20 &gt;1),"1","0")))</f>
        <v>0</v>
      </c>
      <c r="P17" s="153"/>
    </row>
    <row r="18" spans="1:18" s="155" customFormat="1" ht="11.25" x14ac:dyDescent="0.2">
      <c r="A18" s="153"/>
      <c r="B18" s="1146"/>
      <c r="C18" s="2389" t="s">
        <v>1573</v>
      </c>
      <c r="D18" s="2390"/>
      <c r="E18" s="153"/>
      <c r="F18" s="1134" t="s">
        <v>911</v>
      </c>
      <c r="G18" s="1147"/>
      <c r="H18" s="1148">
        <f>SUM('Acct Summary 7-8'!C8+'Acct Summary 7-8'!D8+'Acct Summary 7-8'!F8+'Acct Summary 7-8'!I8)+H19</f>
        <v>14532706</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6"/>
      <c r="C24" s="2386" t="s">
        <v>1708</v>
      </c>
      <c r="D24" s="2386"/>
      <c r="E24" s="153"/>
      <c r="F24" s="153" t="s">
        <v>513</v>
      </c>
      <c r="G24" s="1147"/>
      <c r="H24" s="1148">
        <f>SUM('Assets-Liab 5-6'!C4+'Assets-Liab 5-6'!D4+'Assets-Liab 5-6'!F4+'Assets-Liab 5-6'!I4+'Assets-Liab 5-6'!C5+'Assets-Liab 5-6'!D5+'Assets-Liab 5-6'!F5+'Assets-Liab 5-6'!I5)</f>
        <v>1178170</v>
      </c>
      <c r="I24" s="675"/>
      <c r="J24" s="675"/>
      <c r="K24" s="1159">
        <f>TRUNC(((H24/H25*100000)/100000),2)</f>
        <v>32.119999999999997</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36671.419439999998</v>
      </c>
      <c r="I25" s="1161"/>
      <c r="J25" s="1161"/>
      <c r="K25" s="1003"/>
      <c r="L25" s="153"/>
      <c r="M25" s="101" t="s">
        <v>1340</v>
      </c>
      <c r="N25" s="101"/>
      <c r="O25" s="1153">
        <f>O23*O24</f>
        <v>0.2</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e">
        <f>IF(K28&gt;=75,"4",IF(K28&gt;=50,"3",IF(K28&gt;=25,"2",1)))</f>
        <v>#DIV/0!</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t="e">
        <f>TRUNC(100-((((H28/H29*100))*100)/100),2)</f>
        <v>#DIV/0!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0</v>
      </c>
      <c r="I29" s="1163"/>
      <c r="J29" s="1163"/>
      <c r="K29" s="1003"/>
      <c r="L29" s="153"/>
      <c r="M29" s="101" t="s">
        <v>1340</v>
      </c>
      <c r="N29" s="101"/>
      <c r="O29" s="1153" t="e">
        <f>O27*O28</f>
        <v>#DIV/0!</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e">
        <f>IF(K32&gt;=75,"4",IF(K32&gt;=50,"3",IF(K32&gt;=25,"2",1)))</f>
        <v>#DIV/0!</v>
      </c>
      <c r="P31" s="31"/>
    </row>
    <row r="32" spans="1:18" s="155" customFormat="1" ht="11.25" x14ac:dyDescent="0.2">
      <c r="A32" s="153"/>
      <c r="B32" s="1146"/>
      <c r="C32" s="153" t="s">
        <v>991</v>
      </c>
      <c r="D32" s="153"/>
      <c r="E32" s="153"/>
      <c r="F32" s="153"/>
      <c r="G32" s="1147"/>
      <c r="H32" s="1148">
        <f>'FP Info 3'!H37</f>
        <v>0</v>
      </c>
      <c r="I32" s="1157"/>
      <c r="J32" s="1157"/>
      <c r="K32" s="1159" t="e">
        <f>TRUNC(100-((((H32/H33*100))*100)/100),2)</f>
        <v>#DIV/0!</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0</v>
      </c>
      <c r="I33" s="1157"/>
      <c r="J33" s="1157"/>
      <c r="K33" s="1148"/>
      <c r="L33" s="153"/>
      <c r="M33" s="1170" t="s">
        <v>1340</v>
      </c>
      <c r="N33" s="1170"/>
      <c r="O33" s="1169"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1888</v>
      </c>
      <c r="I40" s="155"/>
      <c r="J40" s="155"/>
      <c r="K40" s="1003"/>
      <c r="L40" s="155"/>
      <c r="M40" s="155"/>
      <c r="N40" s="155"/>
      <c r="O40" s="153"/>
      <c r="P40" s="31"/>
      <c r="Q40" s="31"/>
    </row>
    <row r="41" spans="1:17" x14ac:dyDescent="0.2">
      <c r="G41" s="1005"/>
      <c r="H41" s="153" t="s">
        <v>1889</v>
      </c>
      <c r="M41" s="31"/>
      <c r="O41" s="31"/>
      <c r="P41" s="31"/>
      <c r="Q41" s="31"/>
    </row>
    <row r="42" spans="1:17" x14ac:dyDescent="0.2">
      <c r="A42" s="33" t="s">
        <v>1890</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9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9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2" t="s">
        <v>1284</v>
      </c>
      <c r="B4" s="622"/>
      <c r="C4" s="678">
        <v>1038820</v>
      </c>
      <c r="D4" s="407">
        <v>112019</v>
      </c>
      <c r="E4" s="407">
        <v>0</v>
      </c>
      <c r="F4" s="407">
        <v>27331</v>
      </c>
      <c r="G4" s="407">
        <v>0</v>
      </c>
      <c r="H4" s="407">
        <v>0</v>
      </c>
      <c r="I4" s="407">
        <v>0</v>
      </c>
      <c r="J4" s="431">
        <v>0</v>
      </c>
      <c r="K4" s="407">
        <v>0</v>
      </c>
      <c r="L4" s="407">
        <v>16008</v>
      </c>
      <c r="M4" s="428"/>
      <c r="N4" s="477"/>
    </row>
    <row r="5" spans="1:14" x14ac:dyDescent="0.2">
      <c r="A5" s="472" t="s">
        <v>1151</v>
      </c>
      <c r="B5" s="39">
        <v>120</v>
      </c>
      <c r="C5" s="678">
        <v>0</v>
      </c>
      <c r="D5" s="407">
        <v>0</v>
      </c>
      <c r="E5" s="407">
        <v>0</v>
      </c>
      <c r="F5" s="407">
        <v>0</v>
      </c>
      <c r="G5" s="407">
        <v>0</v>
      </c>
      <c r="H5" s="407">
        <v>0</v>
      </c>
      <c r="I5" s="407">
        <v>0</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1680822</v>
      </c>
      <c r="D8" s="431">
        <v>0</v>
      </c>
      <c r="E8" s="407">
        <v>0</v>
      </c>
      <c r="F8" s="431">
        <v>11301</v>
      </c>
      <c r="G8" s="407">
        <v>0</v>
      </c>
      <c r="H8" s="407">
        <v>0</v>
      </c>
      <c r="I8" s="681">
        <v>0</v>
      </c>
      <c r="J8" s="681">
        <v>0</v>
      </c>
      <c r="K8" s="407">
        <v>0</v>
      </c>
      <c r="L8" s="509"/>
      <c r="M8" s="428"/>
      <c r="N8" s="477"/>
    </row>
    <row r="9" spans="1:14" ht="13.5" customHeight="1" x14ac:dyDescent="0.2">
      <c r="A9" s="471" t="s">
        <v>307</v>
      </c>
      <c r="B9" s="39">
        <v>160</v>
      </c>
      <c r="C9" s="1045">
        <v>35629</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11934</v>
      </c>
      <c r="M12" s="477"/>
      <c r="N12" s="477"/>
    </row>
    <row r="13" spans="1:14" ht="13.5" customHeight="1" thickBot="1" x14ac:dyDescent="0.25">
      <c r="A13" s="459" t="s">
        <v>730</v>
      </c>
      <c r="B13" s="452"/>
      <c r="C13" s="679">
        <f>SUM(C4:C12)</f>
        <v>2755271</v>
      </c>
      <c r="D13" s="679">
        <f t="shared" ref="D13:L13" si="0">SUM(D4:D12)</f>
        <v>112019</v>
      </c>
      <c r="E13" s="679">
        <f t="shared" si="0"/>
        <v>0</v>
      </c>
      <c r="F13" s="679">
        <f t="shared" si="0"/>
        <v>38632</v>
      </c>
      <c r="G13" s="679">
        <f t="shared" si="0"/>
        <v>0</v>
      </c>
      <c r="H13" s="679">
        <f t="shared" si="0"/>
        <v>0</v>
      </c>
      <c r="I13" s="679">
        <f t="shared" si="0"/>
        <v>0</v>
      </c>
      <c r="J13" s="679">
        <f t="shared" si="0"/>
        <v>0</v>
      </c>
      <c r="K13" s="679">
        <f t="shared" si="0"/>
        <v>0</v>
      </c>
      <c r="L13" s="679">
        <f t="shared" si="0"/>
        <v>27942</v>
      </c>
      <c r="M13" s="428"/>
      <c r="N13" s="477"/>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26901</v>
      </c>
      <c r="N16" s="709"/>
    </row>
    <row r="17" spans="1:14" s="694" customFormat="1" ht="12.75" customHeight="1" x14ac:dyDescent="0.2">
      <c r="A17" s="708" t="s">
        <v>1693</v>
      </c>
      <c r="B17" s="537">
        <v>230</v>
      </c>
      <c r="C17" s="502"/>
      <c r="D17" s="502"/>
      <c r="E17" s="502"/>
      <c r="F17" s="502"/>
      <c r="G17" s="502"/>
      <c r="H17" s="502"/>
      <c r="I17" s="502"/>
      <c r="J17" s="502"/>
      <c r="K17" s="502"/>
      <c r="L17" s="502"/>
      <c r="M17" s="431">
        <v>3013987</v>
      </c>
      <c r="N17" s="709"/>
    </row>
    <row r="18" spans="1:14" s="694" customFormat="1" ht="12.75" customHeight="1" x14ac:dyDescent="0.2">
      <c r="A18" s="708" t="s">
        <v>1694</v>
      </c>
      <c r="B18" s="537">
        <v>240</v>
      </c>
      <c r="C18" s="502"/>
      <c r="D18" s="502"/>
      <c r="E18" s="502"/>
      <c r="F18" s="502"/>
      <c r="G18" s="502"/>
      <c r="H18" s="502"/>
      <c r="I18" s="502"/>
      <c r="J18" s="502"/>
      <c r="K18" s="502"/>
      <c r="L18" s="502"/>
      <c r="M18" s="431">
        <v>913376</v>
      </c>
      <c r="N18" s="709"/>
    </row>
    <row r="19" spans="1:14" s="694" customFormat="1" ht="12.75" customHeight="1" x14ac:dyDescent="0.2">
      <c r="A19" s="708" t="s">
        <v>1695</v>
      </c>
      <c r="B19" s="537">
        <v>250</v>
      </c>
      <c r="C19" s="502"/>
      <c r="D19" s="502"/>
      <c r="E19" s="502"/>
      <c r="F19" s="502"/>
      <c r="G19" s="502"/>
      <c r="H19" s="502"/>
      <c r="I19" s="502"/>
      <c r="J19" s="502"/>
      <c r="K19" s="502"/>
      <c r="L19" s="502"/>
      <c r="M19" s="431">
        <v>878841</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0</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0</v>
      </c>
    </row>
    <row r="23" spans="1:14" ht="13.5" customHeight="1" thickBot="1" x14ac:dyDescent="0.25">
      <c r="A23" s="459" t="s">
        <v>729</v>
      </c>
      <c r="B23" s="714"/>
      <c r="C23" s="428"/>
      <c r="D23" s="428"/>
      <c r="E23" s="428"/>
      <c r="F23" s="428"/>
      <c r="G23" s="428"/>
      <c r="H23" s="428"/>
      <c r="I23" s="428"/>
      <c r="J23" s="428"/>
      <c r="K23" s="428"/>
      <c r="L23" s="428"/>
      <c r="M23" s="683">
        <f>SUM(M15:M22)</f>
        <v>4833105</v>
      </c>
      <c r="N23" s="683">
        <f>SUM(N21:N22)</f>
        <v>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580791</v>
      </c>
      <c r="D26" s="431">
        <v>0</v>
      </c>
      <c r="E26" s="431">
        <v>0</v>
      </c>
      <c r="F26" s="430">
        <v>3320</v>
      </c>
      <c r="G26" s="430">
        <v>0</v>
      </c>
      <c r="H26" s="431">
        <v>0</v>
      </c>
      <c r="I26" s="431">
        <v>0</v>
      </c>
      <c r="J26" s="430">
        <v>0</v>
      </c>
      <c r="K26" s="431">
        <v>0</v>
      </c>
      <c r="L26" s="428"/>
      <c r="M26" s="428"/>
      <c r="N26" s="428"/>
    </row>
    <row r="27" spans="1:14" ht="13.5" customHeight="1" x14ac:dyDescent="0.2">
      <c r="A27" s="471" t="s">
        <v>733</v>
      </c>
      <c r="B27" s="39">
        <v>430</v>
      </c>
      <c r="C27" s="431">
        <v>33577</v>
      </c>
      <c r="D27" s="431">
        <v>0</v>
      </c>
      <c r="E27" s="431">
        <v>0</v>
      </c>
      <c r="F27" s="430">
        <v>542</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667693</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45038</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15851</v>
      </c>
      <c r="M33" s="428"/>
      <c r="N33" s="477"/>
    </row>
    <row r="34" spans="1:14" ht="13.5" customHeight="1" thickBot="1" x14ac:dyDescent="0.25">
      <c r="A34" s="1064" t="s">
        <v>740</v>
      </c>
      <c r="B34" s="715"/>
      <c r="C34" s="1087">
        <f>SUM(C25:C33)</f>
        <v>1327099</v>
      </c>
      <c r="D34" s="1087">
        <f t="shared" ref="D34:K34" si="1">SUM(D25:D33)</f>
        <v>0</v>
      </c>
      <c r="E34" s="1087">
        <f t="shared" si="1"/>
        <v>0</v>
      </c>
      <c r="F34" s="1087">
        <f t="shared" si="1"/>
        <v>3862</v>
      </c>
      <c r="G34" s="1087">
        <f t="shared" si="1"/>
        <v>0</v>
      </c>
      <c r="H34" s="1087">
        <f t="shared" si="1"/>
        <v>0</v>
      </c>
      <c r="I34" s="1087">
        <f t="shared" si="1"/>
        <v>0</v>
      </c>
      <c r="J34" s="1087">
        <f t="shared" si="1"/>
        <v>0</v>
      </c>
      <c r="K34" s="1087">
        <f t="shared" si="1"/>
        <v>0</v>
      </c>
      <c r="L34" s="1047">
        <f>SUM(L33)</f>
        <v>15851</v>
      </c>
      <c r="M34" s="428"/>
      <c r="N34" s="509"/>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3" t="s">
        <v>2</v>
      </c>
      <c r="B36" s="39">
        <v>511</v>
      </c>
      <c r="C36" s="502"/>
      <c r="D36" s="502"/>
      <c r="E36" s="502"/>
      <c r="F36" s="502"/>
      <c r="G36" s="502"/>
      <c r="H36" s="502"/>
      <c r="I36" s="502"/>
      <c r="J36" s="502"/>
      <c r="K36" s="502"/>
      <c r="L36" s="428"/>
      <c r="M36" s="428"/>
      <c r="N36" s="1220">
        <f>'Short-Term Long-Term Debt 25'!I49</f>
        <v>0</v>
      </c>
    </row>
    <row r="37" spans="1:14" ht="13.5" thickBot="1" x14ac:dyDescent="0.25">
      <c r="A37" s="459" t="s">
        <v>739</v>
      </c>
      <c r="B37" s="714"/>
      <c r="C37" s="502"/>
      <c r="D37" s="502"/>
      <c r="E37" s="502"/>
      <c r="F37" s="502"/>
      <c r="G37" s="502"/>
      <c r="H37" s="502"/>
      <c r="I37" s="502"/>
      <c r="J37" s="502"/>
      <c r="K37" s="502"/>
      <c r="L37" s="509"/>
      <c r="M37" s="428"/>
      <c r="N37" s="683">
        <f>SUM(N36:N36)</f>
        <v>0</v>
      </c>
    </row>
    <row r="38" spans="1:14" customFormat="1" ht="13.5" customHeight="1" thickTop="1" x14ac:dyDescent="0.2">
      <c r="A38" s="619" t="s">
        <v>485</v>
      </c>
      <c r="B38" s="537">
        <v>714</v>
      </c>
      <c r="C38" s="717">
        <v>110538</v>
      </c>
      <c r="D38" s="717">
        <v>0</v>
      </c>
      <c r="E38" s="717">
        <v>0</v>
      </c>
      <c r="F38" s="717">
        <v>0</v>
      </c>
      <c r="G38" s="717">
        <v>0</v>
      </c>
      <c r="H38" s="717">
        <v>0</v>
      </c>
      <c r="I38" s="717">
        <v>0</v>
      </c>
      <c r="J38" s="717">
        <v>0</v>
      </c>
      <c r="K38" s="717">
        <v>0</v>
      </c>
      <c r="L38" s="1088">
        <v>12091</v>
      </c>
      <c r="M38" s="684"/>
      <c r="N38" s="684"/>
    </row>
    <row r="39" spans="1:14" customFormat="1" ht="13.5" customHeight="1" x14ac:dyDescent="0.2">
      <c r="A39" s="619" t="s">
        <v>398</v>
      </c>
      <c r="B39" s="537">
        <v>730</v>
      </c>
      <c r="C39" s="717">
        <v>1317634</v>
      </c>
      <c r="D39" s="717">
        <v>112019</v>
      </c>
      <c r="E39" s="717">
        <v>0</v>
      </c>
      <c r="F39" s="717">
        <v>34770</v>
      </c>
      <c r="G39" s="717">
        <v>0</v>
      </c>
      <c r="H39" s="717">
        <v>0</v>
      </c>
      <c r="I39" s="717">
        <v>0</v>
      </c>
      <c r="J39" s="717">
        <v>0</v>
      </c>
      <c r="K39" s="717">
        <v>0</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4833105</v>
      </c>
      <c r="N40" s="684"/>
    </row>
    <row r="41" spans="1:14" ht="13.5" customHeight="1" thickBot="1" x14ac:dyDescent="0.25">
      <c r="A41" s="459" t="s">
        <v>741</v>
      </c>
      <c r="B41" s="450"/>
      <c r="C41" s="480">
        <f>(SUM(C34,C37,C38,C39))</f>
        <v>2755271</v>
      </c>
      <c r="D41" s="480">
        <f t="shared" ref="D41:L41" si="2">SUM(D34,D37,D38:D39)</f>
        <v>112019</v>
      </c>
      <c r="E41" s="480">
        <f t="shared" si="2"/>
        <v>0</v>
      </c>
      <c r="F41" s="480">
        <f t="shared" si="2"/>
        <v>38632</v>
      </c>
      <c r="G41" s="480">
        <f t="shared" si="2"/>
        <v>0</v>
      </c>
      <c r="H41" s="480">
        <f t="shared" si="2"/>
        <v>0</v>
      </c>
      <c r="I41" s="480">
        <f t="shared" si="2"/>
        <v>0</v>
      </c>
      <c r="J41" s="480">
        <f t="shared" si="2"/>
        <v>0</v>
      </c>
      <c r="K41" s="480">
        <f t="shared" si="2"/>
        <v>0</v>
      </c>
      <c r="L41" s="480">
        <f t="shared" si="2"/>
        <v>27942</v>
      </c>
      <c r="M41" s="480">
        <f>SUM(M40)</f>
        <v>4833105</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1" sqref="I21:S2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98"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9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7"/>
    </row>
    <row r="4" spans="1:13" x14ac:dyDescent="0.2">
      <c r="A4" s="722" t="s">
        <v>1880</v>
      </c>
      <c r="B4" s="291">
        <v>1000</v>
      </c>
      <c r="C4" s="685">
        <f>'Revenues 9-14'!C109</f>
        <v>7431673</v>
      </c>
      <c r="D4" s="685">
        <f>'Revenues 9-14'!D109</f>
        <v>23008</v>
      </c>
      <c r="E4" s="685">
        <f>'Revenues 9-14'!E109</f>
        <v>0</v>
      </c>
      <c r="F4" s="685">
        <f>'Revenues 9-14'!F109</f>
        <v>0</v>
      </c>
      <c r="G4" s="685">
        <f>'Revenues 9-14'!G109</f>
        <v>0</v>
      </c>
      <c r="H4" s="685">
        <f>'Revenues 9-14'!H109</f>
        <v>0</v>
      </c>
      <c r="I4" s="685">
        <f>'Revenues 9-14'!I109</f>
        <v>0</v>
      </c>
      <c r="J4" s="685">
        <f>'Revenues 9-14'!J109</f>
        <v>0</v>
      </c>
      <c r="K4" s="685">
        <f>'Revenues 9-14'!K109</f>
        <v>0</v>
      </c>
      <c r="L4" s="38"/>
    </row>
    <row r="5" spans="1:13" ht="22.5" x14ac:dyDescent="0.2">
      <c r="A5" s="723" t="s">
        <v>1881</v>
      </c>
      <c r="B5" s="293">
        <v>2000</v>
      </c>
      <c r="C5" s="686">
        <f>'Revenues 9-14'!C114</f>
        <v>4177051</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1882</v>
      </c>
      <c r="B6" s="292">
        <v>3000</v>
      </c>
      <c r="C6" s="686">
        <f>'Revenues 9-14'!C173</f>
        <v>1391958</v>
      </c>
      <c r="D6" s="686">
        <f>'Revenues 9-14'!D173</f>
        <v>0</v>
      </c>
      <c r="E6" s="686">
        <f>'Revenues 9-14'!E173</f>
        <v>0</v>
      </c>
      <c r="F6" s="686">
        <f>'Revenues 9-14'!F173</f>
        <v>44896</v>
      </c>
      <c r="G6" s="686">
        <f>'Revenues 9-14'!G173</f>
        <v>0</v>
      </c>
      <c r="H6" s="686">
        <f>'Revenues 9-14'!H173</f>
        <v>0</v>
      </c>
      <c r="I6" s="686">
        <f>'Revenues 9-14'!I173</f>
        <v>0</v>
      </c>
      <c r="J6" s="686">
        <f>'Revenues 9-14'!J173</f>
        <v>0</v>
      </c>
      <c r="K6" s="686">
        <f>'Revenues 9-14'!K173</f>
        <v>0</v>
      </c>
      <c r="L6" s="38"/>
      <c r="M6" s="221"/>
    </row>
    <row r="7" spans="1:13" x14ac:dyDescent="0.2">
      <c r="A7" s="724" t="s">
        <v>1883</v>
      </c>
      <c r="B7" s="292">
        <v>4000</v>
      </c>
      <c r="C7" s="686">
        <f>'Revenues 9-14'!C274</f>
        <v>1464120</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9" t="s">
        <v>1368</v>
      </c>
      <c r="B8" s="452"/>
      <c r="C8" s="480">
        <f>SUM(C4:C7)</f>
        <v>14464802</v>
      </c>
      <c r="D8" s="480">
        <f t="shared" ref="D8:K8" si="0">SUM(D4:D7)</f>
        <v>23008</v>
      </c>
      <c r="E8" s="480">
        <f t="shared" si="0"/>
        <v>0</v>
      </c>
      <c r="F8" s="480">
        <f t="shared" si="0"/>
        <v>44896</v>
      </c>
      <c r="G8" s="480">
        <f t="shared" si="0"/>
        <v>0</v>
      </c>
      <c r="H8" s="480">
        <f t="shared" si="0"/>
        <v>0</v>
      </c>
      <c r="I8" s="480">
        <f t="shared" si="0"/>
        <v>0</v>
      </c>
      <c r="J8" s="480">
        <f t="shared" si="0"/>
        <v>0</v>
      </c>
      <c r="K8" s="480">
        <f t="shared" si="0"/>
        <v>0</v>
      </c>
      <c r="L8" s="38"/>
    </row>
    <row r="9" spans="1:13" ht="15" thickTop="1" x14ac:dyDescent="0.2">
      <c r="A9" s="1007" t="s">
        <v>343</v>
      </c>
      <c r="B9" s="451">
        <v>3998</v>
      </c>
      <c r="C9" s="413">
        <v>3026719</v>
      </c>
      <c r="D9" s="484"/>
      <c r="E9" s="413"/>
      <c r="F9" s="413"/>
      <c r="G9" s="690"/>
      <c r="H9" s="413"/>
      <c r="I9" s="489" t="s">
        <v>1365</v>
      </c>
      <c r="J9" s="430"/>
      <c r="K9" s="413"/>
      <c r="L9" s="38"/>
    </row>
    <row r="10" spans="1:13" s="47" customFormat="1" ht="13.5" thickBot="1" x14ac:dyDescent="0.25">
      <c r="A10" s="459" t="s">
        <v>1369</v>
      </c>
      <c r="B10" s="452"/>
      <c r="C10" s="480">
        <f>SUM(C8:C9)</f>
        <v>17491521</v>
      </c>
      <c r="D10" s="480">
        <f t="shared" ref="D10:K10" si="1">SUM(D8:D9)</f>
        <v>23008</v>
      </c>
      <c r="E10" s="480">
        <f t="shared" si="1"/>
        <v>0</v>
      </c>
      <c r="F10" s="480">
        <f t="shared" si="1"/>
        <v>44896</v>
      </c>
      <c r="G10" s="480">
        <f t="shared" si="1"/>
        <v>0</v>
      </c>
      <c r="H10" s="480">
        <f t="shared" si="1"/>
        <v>0</v>
      </c>
      <c r="I10" s="480">
        <f t="shared" si="1"/>
        <v>0</v>
      </c>
      <c r="J10" s="480">
        <f t="shared" si="1"/>
        <v>0</v>
      </c>
      <c r="K10" s="480">
        <f t="shared" si="1"/>
        <v>0</v>
      </c>
      <c r="L10" s="498"/>
    </row>
    <row r="11" spans="1:13" s="47" customFormat="1" ht="18" customHeight="1" thickTop="1" x14ac:dyDescent="0.2">
      <c r="A11" s="1861" t="s">
        <v>1373</v>
      </c>
      <c r="B11" s="1862"/>
      <c r="C11" s="1834"/>
      <c r="D11" s="1835"/>
      <c r="E11" s="1835"/>
      <c r="F11" s="1835"/>
      <c r="G11" s="1835"/>
      <c r="H11" s="1835"/>
      <c r="I11" s="1835"/>
      <c r="J11" s="1835"/>
      <c r="K11" s="1836"/>
      <c r="L11" s="498"/>
    </row>
    <row r="12" spans="1:13" x14ac:dyDescent="0.2">
      <c r="A12" s="724" t="s">
        <v>524</v>
      </c>
      <c r="B12" s="292">
        <v>1000</v>
      </c>
      <c r="C12" s="685">
        <f>'Expenditures 15-22'!K33</f>
        <v>3286172</v>
      </c>
      <c r="D12" s="493" t="s">
        <v>1365</v>
      </c>
      <c r="E12" s="428" t="s">
        <v>1365</v>
      </c>
      <c r="F12" s="428" t="s">
        <v>1365</v>
      </c>
      <c r="G12" s="685">
        <f>'Expenditures 15-22'!K223</f>
        <v>0</v>
      </c>
      <c r="H12" s="426"/>
      <c r="I12" s="428" t="s">
        <v>1365</v>
      </c>
      <c r="J12" s="428" t="s">
        <v>1365</v>
      </c>
      <c r="K12" s="426" t="s">
        <v>1365</v>
      </c>
      <c r="L12" s="38"/>
    </row>
    <row r="13" spans="1:13" x14ac:dyDescent="0.2">
      <c r="A13" s="724" t="s">
        <v>525</v>
      </c>
      <c r="B13" s="292">
        <v>2000</v>
      </c>
      <c r="C13" s="686">
        <f>'Expenditures 15-22'!K74</f>
        <v>5681870</v>
      </c>
      <c r="D13" s="686">
        <f>'Expenditures 15-22'!K129</f>
        <v>89</v>
      </c>
      <c r="E13" s="477" t="s">
        <v>1365</v>
      </c>
      <c r="F13" s="686">
        <f>'Expenditures 15-22'!K178</f>
        <v>49185</v>
      </c>
      <c r="G13" s="686">
        <f>'Expenditures 15-22'!K273</f>
        <v>0</v>
      </c>
      <c r="H13" s="686">
        <f>'Expenditures 15-22'!K296</f>
        <v>0</v>
      </c>
      <c r="I13" s="428" t="s">
        <v>1365</v>
      </c>
      <c r="J13" s="739">
        <f>'Expenditures 15-22'!K323</f>
        <v>0</v>
      </c>
      <c r="K13" s="691">
        <f>'Expenditures 15-22'!K341</f>
        <v>0</v>
      </c>
      <c r="L13" s="38"/>
    </row>
    <row r="14" spans="1:13" x14ac:dyDescent="0.2">
      <c r="A14" s="724" t="s">
        <v>517</v>
      </c>
      <c r="B14" s="292">
        <v>3000</v>
      </c>
      <c r="C14" s="686">
        <f>'Expenditures 15-22'!K75</f>
        <v>0</v>
      </c>
      <c r="D14" s="686">
        <f>'Expenditures 15-22'!K130</f>
        <v>0</v>
      </c>
      <c r="E14" s="493" t="s">
        <v>1365</v>
      </c>
      <c r="F14" s="686">
        <f>'Expenditures 15-22'!K179</f>
        <v>0</v>
      </c>
      <c r="G14" s="686">
        <f>'Expenditures 15-22'!K274</f>
        <v>0</v>
      </c>
      <c r="H14" s="485"/>
      <c r="I14" s="428" t="s">
        <v>1365</v>
      </c>
      <c r="J14" s="428" t="s">
        <v>1365</v>
      </c>
      <c r="K14" s="485" t="s">
        <v>1365</v>
      </c>
      <c r="L14" s="38"/>
    </row>
    <row r="15" spans="1:13" x14ac:dyDescent="0.2">
      <c r="A15" s="724" t="s">
        <v>113</v>
      </c>
      <c r="B15" s="292">
        <v>4000</v>
      </c>
      <c r="C15" s="686">
        <f>'Expenditures 15-22'!K102</f>
        <v>4184395</v>
      </c>
      <c r="D15" s="686">
        <f>'Expenditures 15-22'!K138</f>
        <v>0</v>
      </c>
      <c r="E15" s="686">
        <f>'Expenditures 15-22'!K154</f>
        <v>0</v>
      </c>
      <c r="F15" s="686">
        <f>'Expenditures 15-22'!K190</f>
        <v>0</v>
      </c>
      <c r="G15" s="686">
        <f>'Expenditures 15-22'!K278</f>
        <v>0</v>
      </c>
      <c r="H15" s="686">
        <f>'Expenditures 15-22'!K303</f>
        <v>0</v>
      </c>
      <c r="I15" s="428" t="s">
        <v>1365</v>
      </c>
      <c r="J15" s="490" t="s">
        <v>1365</v>
      </c>
      <c r="K15" s="686">
        <f>'Expenditures 15-22'!K344</f>
        <v>0</v>
      </c>
      <c r="L15" s="38"/>
    </row>
    <row r="16" spans="1:13" x14ac:dyDescent="0.2">
      <c r="A16" s="724" t="s">
        <v>518</v>
      </c>
      <c r="B16" s="292">
        <v>5000</v>
      </c>
      <c r="C16" s="686">
        <f>'Expenditures 15-22'!K112</f>
        <v>0</v>
      </c>
      <c r="D16" s="686">
        <f>'Expenditures 15-22'!K148</f>
        <v>0</v>
      </c>
      <c r="E16" s="686">
        <f>'Expenditures 15-22'!K166</f>
        <v>0</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13152437</v>
      </c>
      <c r="D17" s="480">
        <f t="shared" si="2"/>
        <v>89</v>
      </c>
      <c r="E17" s="480">
        <f t="shared" si="2"/>
        <v>0</v>
      </c>
      <c r="F17" s="480">
        <f t="shared" si="2"/>
        <v>49185</v>
      </c>
      <c r="G17" s="480">
        <f t="shared" si="2"/>
        <v>0</v>
      </c>
      <c r="H17" s="480">
        <f t="shared" si="2"/>
        <v>0</v>
      </c>
      <c r="I17" s="428"/>
      <c r="J17" s="480">
        <f>SUM(J12:J16)</f>
        <v>0</v>
      </c>
      <c r="K17" s="480">
        <f>SUM(K12:K16)</f>
        <v>0</v>
      </c>
      <c r="L17" s="38"/>
    </row>
    <row r="18" spans="1:12" ht="15" customHeight="1" thickTop="1" x14ac:dyDescent="0.2">
      <c r="A18" s="1008" t="s">
        <v>1298</v>
      </c>
      <c r="B18" s="257">
        <v>4180</v>
      </c>
      <c r="C18" s="685">
        <f t="shared" ref="C18:H18" si="3">C9</f>
        <v>3026719</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16179156</v>
      </c>
      <c r="D19" s="480">
        <f t="shared" si="4"/>
        <v>89</v>
      </c>
      <c r="E19" s="480">
        <f t="shared" si="4"/>
        <v>0</v>
      </c>
      <c r="F19" s="480">
        <f t="shared" si="4"/>
        <v>49185</v>
      </c>
      <c r="G19" s="480">
        <f t="shared" si="4"/>
        <v>0</v>
      </c>
      <c r="H19" s="480">
        <f t="shared" si="4"/>
        <v>0</v>
      </c>
      <c r="I19" s="428"/>
      <c r="J19" s="480">
        <f>SUM(J17:J18)</f>
        <v>0</v>
      </c>
      <c r="K19" s="480">
        <f>SUM(K17:K18)</f>
        <v>0</v>
      </c>
      <c r="L19" s="38"/>
    </row>
    <row r="20" spans="1:12" ht="27" thickTop="1" thickBot="1" x14ac:dyDescent="0.25">
      <c r="A20" s="453" t="s">
        <v>1299</v>
      </c>
      <c r="B20" s="454"/>
      <c r="C20" s="1006">
        <f>C8-C17</f>
        <v>1312365</v>
      </c>
      <c r="D20" s="1006">
        <f t="shared" ref="D20:K20" si="5">D8-D17</f>
        <v>22919</v>
      </c>
      <c r="E20" s="1006">
        <f t="shared" si="5"/>
        <v>0</v>
      </c>
      <c r="F20" s="1006">
        <f t="shared" si="5"/>
        <v>-4289</v>
      </c>
      <c r="G20" s="1006">
        <f t="shared" si="5"/>
        <v>0</v>
      </c>
      <c r="H20" s="1006">
        <f t="shared" si="5"/>
        <v>0</v>
      </c>
      <c r="I20" s="1006">
        <f t="shared" si="5"/>
        <v>0</v>
      </c>
      <c r="J20" s="1006">
        <f t="shared" si="5"/>
        <v>0</v>
      </c>
      <c r="K20" s="1006">
        <f t="shared" si="5"/>
        <v>0</v>
      </c>
      <c r="L20" s="38"/>
    </row>
    <row r="21" spans="1:12" ht="18" customHeight="1" thickTop="1" x14ac:dyDescent="0.2">
      <c r="A21" s="1863" t="s">
        <v>679</v>
      </c>
      <c r="B21" s="1864"/>
      <c r="C21" s="1834"/>
      <c r="D21" s="1835"/>
      <c r="E21" s="1835"/>
      <c r="F21" s="1835"/>
      <c r="G21" s="1835"/>
      <c r="H21" s="1835"/>
      <c r="I21" s="1835"/>
      <c r="J21" s="1835"/>
      <c r="K21" s="1836"/>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96" t="s">
        <v>681</v>
      </c>
      <c r="B78" s="2397"/>
      <c r="C78" s="438">
        <f t="shared" ref="C78:K78" si="9">C20+C77</f>
        <v>1312365</v>
      </c>
      <c r="D78" s="438">
        <f t="shared" si="9"/>
        <v>22919</v>
      </c>
      <c r="E78" s="438">
        <f t="shared" si="9"/>
        <v>0</v>
      </c>
      <c r="F78" s="438">
        <f t="shared" si="9"/>
        <v>-4289</v>
      </c>
      <c r="G78" s="438">
        <f t="shared" si="9"/>
        <v>0</v>
      </c>
      <c r="H78" s="438">
        <f t="shared" si="9"/>
        <v>0</v>
      </c>
      <c r="I78" s="438">
        <f t="shared" si="9"/>
        <v>0</v>
      </c>
      <c r="J78" s="438">
        <f t="shared" si="9"/>
        <v>0</v>
      </c>
      <c r="K78" s="438">
        <f t="shared" si="9"/>
        <v>0</v>
      </c>
      <c r="L78" s="500"/>
    </row>
    <row r="79" spans="1:12" ht="13.5" thickTop="1" x14ac:dyDescent="0.2">
      <c r="A79" s="810" t="s">
        <v>1949</v>
      </c>
      <c r="B79" s="455"/>
      <c r="C79" s="430">
        <v>115807</v>
      </c>
      <c r="D79" s="430">
        <v>89100</v>
      </c>
      <c r="E79" s="430">
        <v>0</v>
      </c>
      <c r="F79" s="430">
        <v>39059</v>
      </c>
      <c r="G79" s="430">
        <v>0</v>
      </c>
      <c r="H79" s="430">
        <v>0</v>
      </c>
      <c r="I79" s="430">
        <v>0</v>
      </c>
      <c r="J79" s="430">
        <v>0</v>
      </c>
      <c r="K79" s="430">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1428172</v>
      </c>
      <c r="D81" s="480">
        <f>SUM(D78:D80)</f>
        <v>112019</v>
      </c>
      <c r="E81" s="480">
        <f t="shared" ref="E81:K81" si="10">SUM(E78:E80)</f>
        <v>0</v>
      </c>
      <c r="F81" s="480">
        <f t="shared" si="10"/>
        <v>34770</v>
      </c>
      <c r="G81" s="480">
        <f t="shared" si="10"/>
        <v>0</v>
      </c>
      <c r="H81" s="480">
        <f t="shared" si="10"/>
        <v>0</v>
      </c>
      <c r="I81" s="480">
        <f t="shared" si="10"/>
        <v>0</v>
      </c>
      <c r="J81" s="480">
        <f t="shared" si="10"/>
        <v>0</v>
      </c>
      <c r="K81" s="480">
        <f t="shared" si="10"/>
        <v>0</v>
      </c>
      <c r="L81" s="38"/>
    </row>
    <row r="82" spans="1:12" ht="0.75" customHeight="1" thickTop="1" thickBot="1" x14ac:dyDescent="0.25">
      <c r="A82" s="623" t="s">
        <v>399</v>
      </c>
      <c r="B82" s="621"/>
      <c r="C82" s="1124">
        <f>(C81-C79)</f>
        <v>1312365</v>
      </c>
      <c r="D82" s="1124">
        <f t="shared" ref="D82:K82" si="11">(D81-D79)</f>
        <v>22919</v>
      </c>
      <c r="E82" s="1124">
        <f t="shared" si="11"/>
        <v>0</v>
      </c>
      <c r="F82" s="1124">
        <f t="shared" si="11"/>
        <v>-4289</v>
      </c>
      <c r="G82" s="1124">
        <f t="shared" si="11"/>
        <v>0</v>
      </c>
      <c r="H82" s="1124">
        <f t="shared" si="11"/>
        <v>0</v>
      </c>
      <c r="I82" s="1124">
        <f t="shared" si="11"/>
        <v>0</v>
      </c>
      <c r="J82" s="1124">
        <f t="shared" si="11"/>
        <v>0</v>
      </c>
      <c r="K82" s="1124">
        <f t="shared" si="11"/>
        <v>0</v>
      </c>
    </row>
    <row r="83" spans="1:12" ht="14.25" hidden="1" thickTop="1" thickBot="1" x14ac:dyDescent="0.25">
      <c r="A83" s="719" t="s">
        <v>400</v>
      </c>
      <c r="B83" s="622"/>
      <c r="C83" s="1125">
        <f>C82/C81</f>
        <v>0.91891242791484495</v>
      </c>
      <c r="D83" s="1125">
        <f t="shared" ref="D83:K83" si="12">D82/D81</f>
        <v>0.2045992197752167</v>
      </c>
      <c r="E83" s="1125" t="e">
        <f t="shared" si="12"/>
        <v>#DIV/0!</v>
      </c>
      <c r="F83" s="1125">
        <f t="shared" si="12"/>
        <v>-0.12335346563129135</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5" right="0.1"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I21" sqref="I21:S2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98" t="s">
        <v>1869</v>
      </c>
      <c r="B1" s="75"/>
      <c r="C1" s="56" t="s">
        <v>493</v>
      </c>
      <c r="D1" s="56" t="s">
        <v>494</v>
      </c>
      <c r="E1" s="56" t="s">
        <v>495</v>
      </c>
      <c r="F1" s="56" t="s">
        <v>496</v>
      </c>
      <c r="G1" s="56" t="s">
        <v>497</v>
      </c>
      <c r="H1" s="56" t="s">
        <v>498</v>
      </c>
      <c r="I1" s="56" t="s">
        <v>499</v>
      </c>
      <c r="J1" s="56" t="s">
        <v>500</v>
      </c>
      <c r="K1" s="56" t="s">
        <v>855</v>
      </c>
    </row>
    <row r="2" spans="1:12" ht="36" x14ac:dyDescent="0.2">
      <c r="A2" s="239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899" t="s">
        <v>438</v>
      </c>
      <c r="B4" s="1815">
        <v>1100</v>
      </c>
      <c r="C4" s="496"/>
      <c r="D4" s="496"/>
      <c r="E4" s="496"/>
      <c r="F4" s="551"/>
      <c r="G4" s="552"/>
      <c r="H4" s="553"/>
      <c r="I4" s="553"/>
      <c r="J4" s="553"/>
      <c r="K4" s="553"/>
    </row>
    <row r="5" spans="1:12" ht="14.25" x14ac:dyDescent="0.2">
      <c r="A5" s="900" t="s">
        <v>925</v>
      </c>
      <c r="B5" s="475"/>
      <c r="C5" s="413">
        <v>0</v>
      </c>
      <c r="D5" s="413">
        <v>0</v>
      </c>
      <c r="E5" s="431">
        <v>0</v>
      </c>
      <c r="F5" s="796">
        <v>0</v>
      </c>
      <c r="G5" s="407">
        <v>0</v>
      </c>
      <c r="H5" s="407">
        <v>0</v>
      </c>
      <c r="I5" s="407">
        <v>0</v>
      </c>
      <c r="J5" s="431">
        <v>0</v>
      </c>
      <c r="K5" s="407">
        <v>0</v>
      </c>
    </row>
    <row r="6" spans="1:12" ht="14.25" x14ac:dyDescent="0.2">
      <c r="A6" s="901" t="s">
        <v>474</v>
      </c>
      <c r="B6" s="39">
        <v>1130</v>
      </c>
      <c r="C6" s="413">
        <v>0</v>
      </c>
      <c r="D6" s="407">
        <v>0</v>
      </c>
      <c r="E6" s="476"/>
      <c r="F6" s="476"/>
      <c r="G6" s="428"/>
      <c r="H6" s="428"/>
      <c r="I6" s="428"/>
      <c r="J6" s="428"/>
      <c r="K6" s="428"/>
    </row>
    <row r="7" spans="1:12" x14ac:dyDescent="0.2">
      <c r="A7" s="901" t="s">
        <v>116</v>
      </c>
      <c r="B7" s="258">
        <v>1140</v>
      </c>
      <c r="C7" s="407">
        <v>0</v>
      </c>
      <c r="D7" s="407">
        <v>0</v>
      </c>
      <c r="E7" s="428"/>
      <c r="F7" s="431">
        <v>0</v>
      </c>
      <c r="G7" s="431">
        <v>0</v>
      </c>
      <c r="H7" s="431">
        <v>0</v>
      </c>
      <c r="I7" s="428"/>
      <c r="J7" s="428"/>
      <c r="K7" s="428"/>
    </row>
    <row r="8" spans="1:12" x14ac:dyDescent="0.2">
      <c r="A8" s="901" t="s">
        <v>475</v>
      </c>
      <c r="B8" s="39">
        <v>1150</v>
      </c>
      <c r="C8" s="476"/>
      <c r="D8" s="476"/>
      <c r="E8" s="502"/>
      <c r="F8" s="502"/>
      <c r="G8" s="413">
        <v>0</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0</v>
      </c>
      <c r="D12" s="479">
        <f t="shared" si="0"/>
        <v>0</v>
      </c>
      <c r="E12" s="479">
        <f>SUM(E5:E11)</f>
        <v>0</v>
      </c>
      <c r="F12" s="479">
        <f t="shared" si="0"/>
        <v>0</v>
      </c>
      <c r="G12" s="479">
        <f t="shared" si="0"/>
        <v>0</v>
      </c>
      <c r="H12" s="479">
        <f>SUM(H5:H10)</f>
        <v>0</v>
      </c>
      <c r="I12" s="479">
        <f t="shared" si="0"/>
        <v>0</v>
      </c>
      <c r="J12" s="479">
        <f t="shared" si="0"/>
        <v>0</v>
      </c>
      <c r="K12" s="480">
        <f t="shared" si="0"/>
        <v>0</v>
      </c>
    </row>
    <row r="13" spans="1:12" ht="18" customHeight="1" thickTop="1" x14ac:dyDescent="0.2">
      <c r="A13" s="725" t="s">
        <v>519</v>
      </c>
      <c r="B13" s="1806">
        <v>1200</v>
      </c>
      <c r="C13" s="481"/>
      <c r="D13" s="481"/>
      <c r="E13" s="481"/>
      <c r="F13" s="481"/>
      <c r="G13" s="481"/>
      <c r="H13" s="481"/>
      <c r="I13" s="481"/>
      <c r="J13" s="481"/>
      <c r="K13" s="428"/>
    </row>
    <row r="14" spans="1:12" x14ac:dyDescent="0.2">
      <c r="A14" s="901" t="s">
        <v>4</v>
      </c>
      <c r="B14" s="39">
        <v>1210</v>
      </c>
      <c r="C14" s="478">
        <v>0</v>
      </c>
      <c r="D14" s="407">
        <v>0</v>
      </c>
      <c r="E14" s="407">
        <v>0</v>
      </c>
      <c r="F14" s="407">
        <v>0</v>
      </c>
      <c r="G14" s="407">
        <v>0</v>
      </c>
      <c r="H14" s="407">
        <v>0</v>
      </c>
      <c r="I14" s="407">
        <v>0</v>
      </c>
      <c r="J14" s="431">
        <v>0</v>
      </c>
      <c r="K14" s="407">
        <v>0</v>
      </c>
    </row>
    <row r="15" spans="1:12" ht="12.75" customHeight="1" x14ac:dyDescent="0.2">
      <c r="A15" s="901" t="s">
        <v>98</v>
      </c>
      <c r="B15" s="39">
        <v>1220</v>
      </c>
      <c r="C15" s="478">
        <v>0</v>
      </c>
      <c r="D15" s="407">
        <v>0</v>
      </c>
      <c r="E15" s="407">
        <v>0</v>
      </c>
      <c r="F15" s="407">
        <v>0</v>
      </c>
      <c r="G15" s="407">
        <v>0</v>
      </c>
      <c r="H15" s="407">
        <v>0</v>
      </c>
      <c r="I15" s="407">
        <v>0</v>
      </c>
      <c r="J15" s="431">
        <v>0</v>
      </c>
      <c r="K15" s="407">
        <v>0</v>
      </c>
    </row>
    <row r="16" spans="1:12" ht="15" customHeight="1" x14ac:dyDescent="0.2">
      <c r="A16" s="901" t="s">
        <v>477</v>
      </c>
      <c r="B16" s="258">
        <v>1230</v>
      </c>
      <c r="C16" s="478">
        <v>0</v>
      </c>
      <c r="D16" s="407">
        <v>0</v>
      </c>
      <c r="E16" s="407">
        <v>0</v>
      </c>
      <c r="F16" s="407">
        <v>0</v>
      </c>
      <c r="G16" s="407">
        <v>0</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0</v>
      </c>
      <c r="D18" s="482">
        <f t="shared" ref="D18:K18" si="1">SUM(D14:D17)</f>
        <v>0</v>
      </c>
      <c r="E18" s="482">
        <f t="shared" si="1"/>
        <v>0</v>
      </c>
      <c r="F18" s="482">
        <f t="shared" si="1"/>
        <v>0</v>
      </c>
      <c r="G18" s="482">
        <f t="shared" si="1"/>
        <v>0</v>
      </c>
      <c r="H18" s="482">
        <f t="shared" si="1"/>
        <v>0</v>
      </c>
      <c r="I18" s="482">
        <f t="shared" si="1"/>
        <v>0</v>
      </c>
      <c r="J18" s="482">
        <f t="shared" si="1"/>
        <v>0</v>
      </c>
      <c r="K18" s="1060">
        <f t="shared" si="1"/>
        <v>0</v>
      </c>
    </row>
    <row r="19" spans="1:11" ht="18" customHeight="1" thickTop="1" x14ac:dyDescent="0.2">
      <c r="A19" s="725" t="s">
        <v>520</v>
      </c>
      <c r="B19" s="1806">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4698055</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2621</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4700676</v>
      </c>
      <c r="D40" s="428"/>
      <c r="E40" s="428"/>
      <c r="F40" s="428"/>
      <c r="G40" s="428"/>
      <c r="H40" s="428"/>
      <c r="I40" s="428"/>
      <c r="J40" s="428"/>
      <c r="K40" s="428"/>
    </row>
    <row r="41" spans="1:11" ht="18" customHeight="1" thickTop="1" x14ac:dyDescent="0.2">
      <c r="A41" s="725" t="s">
        <v>311</v>
      </c>
      <c r="B41" s="1806">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5" t="s">
        <v>522</v>
      </c>
      <c r="B64" s="1806">
        <v>1500</v>
      </c>
      <c r="C64" s="428"/>
      <c r="D64" s="428"/>
      <c r="E64" s="428"/>
      <c r="F64" s="428"/>
      <c r="G64" s="428"/>
      <c r="H64" s="428"/>
      <c r="I64" s="428"/>
      <c r="J64" s="428"/>
      <c r="K64" s="428"/>
    </row>
    <row r="65" spans="1:11" ht="12.75" customHeight="1" x14ac:dyDescent="0.2">
      <c r="A65" s="901" t="s">
        <v>627</v>
      </c>
      <c r="B65" s="39">
        <v>1510</v>
      </c>
      <c r="C65" s="407">
        <v>1143</v>
      </c>
      <c r="D65" s="407">
        <v>0</v>
      </c>
      <c r="E65" s="407">
        <v>0</v>
      </c>
      <c r="F65" s="431">
        <v>0</v>
      </c>
      <c r="G65" s="407">
        <v>0</v>
      </c>
      <c r="H65" s="407">
        <v>0</v>
      </c>
      <c r="I65" s="407">
        <v>0</v>
      </c>
      <c r="J65" s="431">
        <v>0</v>
      </c>
      <c r="K65" s="407">
        <v>0</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1143</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5" t="s">
        <v>523</v>
      </c>
      <c r="B68" s="1807">
        <v>1600</v>
      </c>
      <c r="C68" s="481"/>
      <c r="D68" s="428"/>
      <c r="E68" s="428"/>
      <c r="F68" s="428"/>
      <c r="G68" s="428"/>
      <c r="H68" s="428"/>
      <c r="I68" s="428"/>
      <c r="J68" s="428"/>
      <c r="K68" s="428"/>
    </row>
    <row r="69" spans="1:11" ht="12.75" customHeight="1" x14ac:dyDescent="0.2">
      <c r="A69" s="901" t="s">
        <v>752</v>
      </c>
      <c r="B69" s="39">
        <v>1611</v>
      </c>
      <c r="C69" s="407">
        <v>1572</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2361</v>
      </c>
      <c r="D73" s="428"/>
      <c r="E73" s="428"/>
      <c r="F73" s="428"/>
      <c r="G73" s="428"/>
      <c r="H73" s="428"/>
      <c r="I73" s="428"/>
      <c r="J73" s="428"/>
      <c r="K73" s="428"/>
    </row>
    <row r="74" spans="1:11" ht="12.75" customHeight="1" x14ac:dyDescent="0.2">
      <c r="A74" s="901" t="s">
        <v>26</v>
      </c>
      <c r="B74" s="39">
        <v>1690</v>
      </c>
      <c r="C74" s="478">
        <v>0</v>
      </c>
      <c r="D74" s="428"/>
      <c r="E74" s="428"/>
      <c r="F74" s="428"/>
      <c r="G74" s="428"/>
      <c r="H74" s="428"/>
      <c r="I74" s="428"/>
      <c r="J74" s="428"/>
      <c r="K74" s="428"/>
    </row>
    <row r="75" spans="1:11" ht="12.75" customHeight="1" thickBot="1" x14ac:dyDescent="0.25">
      <c r="A75" s="459" t="s">
        <v>628</v>
      </c>
      <c r="B75" s="452"/>
      <c r="C75" s="480">
        <f>SUM(C69:C74)</f>
        <v>3933</v>
      </c>
      <c r="D75" s="428"/>
      <c r="E75" s="428"/>
      <c r="F75" s="428"/>
      <c r="G75" s="428"/>
      <c r="H75" s="428"/>
      <c r="I75" s="428"/>
      <c r="J75" s="428"/>
      <c r="K75" s="428"/>
    </row>
    <row r="76" spans="1:11" ht="18" customHeight="1" thickTop="1" x14ac:dyDescent="0.2">
      <c r="A76" s="725" t="s">
        <v>1027</v>
      </c>
      <c r="B76" s="1807">
        <v>1700</v>
      </c>
      <c r="C76" s="481"/>
      <c r="D76" s="428"/>
      <c r="E76" s="428"/>
      <c r="F76" s="428"/>
      <c r="G76" s="428"/>
      <c r="H76" s="428"/>
      <c r="I76" s="428"/>
      <c r="J76" s="428"/>
      <c r="K76" s="428"/>
    </row>
    <row r="77" spans="1:11" ht="12.75" customHeight="1" x14ac:dyDescent="0.2">
      <c r="A77" s="901" t="s">
        <v>629</v>
      </c>
      <c r="B77" s="39">
        <v>1711</v>
      </c>
      <c r="C77" s="484">
        <v>0</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5" t="s">
        <v>276</v>
      </c>
      <c r="B83" s="1807">
        <v>1800</v>
      </c>
      <c r="C83" s="481"/>
      <c r="D83" s="428"/>
      <c r="E83" s="428"/>
      <c r="F83" s="428"/>
      <c r="G83" s="428"/>
      <c r="H83" s="428"/>
      <c r="I83" s="428"/>
      <c r="J83" s="428"/>
      <c r="K83" s="428"/>
    </row>
    <row r="84" spans="1:11" ht="12.75" customHeight="1" x14ac:dyDescent="0.2">
      <c r="A84" s="901" t="s">
        <v>632</v>
      </c>
      <c r="B84" s="39">
        <v>1811</v>
      </c>
      <c r="C84" s="407">
        <v>0</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5" t="s">
        <v>1331</v>
      </c>
      <c r="B94" s="1807">
        <v>1900</v>
      </c>
      <c r="C94" s="481"/>
      <c r="D94" s="426"/>
      <c r="E94" s="428"/>
      <c r="F94" s="428"/>
      <c r="G94" s="428"/>
      <c r="H94" s="428"/>
      <c r="I94" s="428"/>
      <c r="J94" s="428"/>
      <c r="K94" s="428"/>
    </row>
    <row r="95" spans="1:11" ht="12.75" customHeight="1" x14ac:dyDescent="0.2">
      <c r="A95" s="901" t="s">
        <v>1231</v>
      </c>
      <c r="B95" s="39">
        <v>1910</v>
      </c>
      <c r="C95" s="407">
        <v>95200</v>
      </c>
      <c r="D95" s="478">
        <v>0</v>
      </c>
      <c r="E95" s="426"/>
      <c r="F95" s="426"/>
      <c r="G95" s="426"/>
      <c r="H95" s="426"/>
      <c r="I95" s="426"/>
      <c r="J95" s="426"/>
      <c r="K95" s="426"/>
    </row>
    <row r="96" spans="1:11" ht="12.75" customHeight="1" x14ac:dyDescent="0.2">
      <c r="A96" s="901" t="s">
        <v>450</v>
      </c>
      <c r="B96" s="39">
        <v>1920</v>
      </c>
      <c r="C96" s="478">
        <v>46658</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2216940</v>
      </c>
      <c r="D98" s="407">
        <v>0</v>
      </c>
      <c r="E98" s="485"/>
      <c r="F98" s="407">
        <v>0</v>
      </c>
      <c r="G98" s="485"/>
      <c r="H98" s="485"/>
      <c r="I98" s="688"/>
      <c r="J98" s="485"/>
      <c r="K98" s="485"/>
    </row>
    <row r="99" spans="1:12" ht="12.75" customHeight="1" x14ac:dyDescent="0.2">
      <c r="A99" s="901" t="s">
        <v>962</v>
      </c>
      <c r="B99" s="39">
        <v>1950</v>
      </c>
      <c r="C99" s="486">
        <v>34411</v>
      </c>
      <c r="D99" s="407">
        <v>0</v>
      </c>
      <c r="E99" s="407">
        <v>0</v>
      </c>
      <c r="F99" s="407">
        <v>0</v>
      </c>
      <c r="G99" s="407">
        <v>0</v>
      </c>
      <c r="H99" s="407">
        <v>0</v>
      </c>
      <c r="I99" s="428"/>
      <c r="J99" s="431">
        <v>0</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0</v>
      </c>
      <c r="D104" s="407">
        <v>19700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303917</v>
      </c>
      <c r="D106" s="486">
        <v>3308</v>
      </c>
      <c r="E106" s="431">
        <v>0</v>
      </c>
      <c r="F106" s="431">
        <v>0</v>
      </c>
      <c r="G106" s="431">
        <v>0</v>
      </c>
      <c r="H106" s="431">
        <v>0</v>
      </c>
      <c r="I106" s="426"/>
      <c r="J106" s="431">
        <v>0</v>
      </c>
      <c r="K106" s="431">
        <v>0</v>
      </c>
    </row>
    <row r="107" spans="1:12" ht="12.75" customHeight="1" x14ac:dyDescent="0.2">
      <c r="A107" s="901" t="s">
        <v>81</v>
      </c>
      <c r="B107" s="39">
        <v>1999</v>
      </c>
      <c r="C107" s="478">
        <v>28795</v>
      </c>
      <c r="D107" s="407">
        <v>0</v>
      </c>
      <c r="E107" s="407">
        <v>0</v>
      </c>
      <c r="F107" s="407">
        <v>0</v>
      </c>
      <c r="G107" s="407">
        <v>0</v>
      </c>
      <c r="H107" s="407">
        <v>0</v>
      </c>
      <c r="I107" s="407">
        <v>0</v>
      </c>
      <c r="J107" s="431">
        <v>0</v>
      </c>
      <c r="K107" s="407">
        <v>0</v>
      </c>
    </row>
    <row r="108" spans="1:12" ht="12.75" customHeight="1" thickBot="1" x14ac:dyDescent="0.25">
      <c r="A108" s="459" t="s">
        <v>566</v>
      </c>
      <c r="B108" s="728"/>
      <c r="C108" s="479">
        <f>SUM(C95:C107)</f>
        <v>2725921</v>
      </c>
      <c r="D108" s="479">
        <f t="shared" ref="D108:K108" si="3">SUM(D95:D107)</f>
        <v>23008</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4" t="s">
        <v>282</v>
      </c>
      <c r="B109" s="813" t="s">
        <v>650</v>
      </c>
      <c r="C109" s="488">
        <f t="shared" ref="C109:K109" si="4">SUM(C12,C18,C40,C63,C67,C75,C82,C93,C108,)</f>
        <v>7431673</v>
      </c>
      <c r="D109" s="488">
        <f t="shared" si="4"/>
        <v>23008</v>
      </c>
      <c r="E109" s="488">
        <f t="shared" si="4"/>
        <v>0</v>
      </c>
      <c r="F109" s="488">
        <f t="shared" si="4"/>
        <v>0</v>
      </c>
      <c r="G109" s="488">
        <f t="shared" si="4"/>
        <v>0</v>
      </c>
      <c r="H109" s="488">
        <f t="shared" si="4"/>
        <v>0</v>
      </c>
      <c r="I109" s="488">
        <f t="shared" si="4"/>
        <v>0</v>
      </c>
      <c r="J109" s="488">
        <f t="shared" si="4"/>
        <v>0</v>
      </c>
      <c r="K109" s="438">
        <f t="shared" si="4"/>
        <v>0</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4177051</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4177051</v>
      </c>
      <c r="D114" s="906">
        <f>SUM(D111:D113)</f>
        <v>0</v>
      </c>
      <c r="E114" s="487" t="s">
        <v>1365</v>
      </c>
      <c r="F114" s="906">
        <f>SUM(F111:F113)</f>
        <v>0</v>
      </c>
      <c r="G114" s="906">
        <f>SUM(G111:G113)</f>
        <v>0</v>
      </c>
      <c r="H114" s="487"/>
      <c r="I114" s="428"/>
      <c r="J114" s="428"/>
      <c r="K114" s="428"/>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6" t="s">
        <v>1860</v>
      </c>
      <c r="B116" s="1809"/>
      <c r="C116" s="490"/>
      <c r="D116" s="426"/>
      <c r="E116" s="487"/>
      <c r="F116" s="426"/>
      <c r="G116" s="426"/>
      <c r="H116" s="487"/>
      <c r="I116" s="428"/>
      <c r="J116" s="426"/>
      <c r="K116" s="426"/>
    </row>
    <row r="117" spans="1:11" ht="12.75" customHeight="1" x14ac:dyDescent="0.2">
      <c r="A117" s="472" t="s">
        <v>1699</v>
      </c>
      <c r="B117" s="260">
        <v>3001</v>
      </c>
      <c r="C117" s="484">
        <v>0</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1859</v>
      </c>
      <c r="B122" s="1808"/>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1">
        <v>3100</v>
      </c>
      <c r="C124" s="413">
        <v>0</v>
      </c>
      <c r="D124" s="487"/>
      <c r="E124" s="428"/>
      <c r="F124" s="796">
        <v>0</v>
      </c>
      <c r="G124" s="428"/>
      <c r="H124" s="428"/>
      <c r="I124" s="428"/>
      <c r="J124" s="428"/>
      <c r="K124" s="428"/>
    </row>
    <row r="125" spans="1:11" ht="12.75" customHeight="1" x14ac:dyDescent="0.2">
      <c r="A125" s="901" t="s">
        <v>1770</v>
      </c>
      <c r="B125" s="260">
        <v>3105</v>
      </c>
      <c r="C125" s="407">
        <v>0</v>
      </c>
      <c r="D125" s="487"/>
      <c r="E125" s="428"/>
      <c r="F125" s="407">
        <v>0</v>
      </c>
      <c r="G125" s="428"/>
      <c r="H125" s="428"/>
      <c r="I125" s="428"/>
      <c r="J125" s="428"/>
      <c r="K125" s="428"/>
    </row>
    <row r="126" spans="1:11" ht="12.75" customHeight="1" x14ac:dyDescent="0.2">
      <c r="A126" s="901" t="s">
        <v>1013</v>
      </c>
      <c r="B126" s="260">
        <v>3110</v>
      </c>
      <c r="C126" s="478">
        <v>958050</v>
      </c>
      <c r="D126" s="407">
        <v>0</v>
      </c>
      <c r="E126" s="428"/>
      <c r="F126" s="407">
        <v>0</v>
      </c>
      <c r="G126" s="428"/>
      <c r="H126" s="428"/>
      <c r="I126" s="428"/>
      <c r="J126" s="428"/>
      <c r="K126" s="428"/>
    </row>
    <row r="127" spans="1:11" ht="12.75" customHeight="1" x14ac:dyDescent="0.2">
      <c r="A127" s="901" t="s">
        <v>111</v>
      </c>
      <c r="B127" s="260">
        <v>3120</v>
      </c>
      <c r="C127" s="407">
        <v>0</v>
      </c>
      <c r="D127" s="487"/>
      <c r="E127" s="428"/>
      <c r="F127" s="407">
        <v>0</v>
      </c>
      <c r="G127" s="428"/>
      <c r="H127" s="428"/>
      <c r="I127" s="428"/>
      <c r="J127" s="428"/>
      <c r="K127" s="428"/>
    </row>
    <row r="128" spans="1:11" ht="12.75" customHeight="1" x14ac:dyDescent="0.2">
      <c r="A128" s="901" t="s">
        <v>1771</v>
      </c>
      <c r="B128" s="260">
        <v>3130</v>
      </c>
      <c r="C128" s="407">
        <v>0</v>
      </c>
      <c r="D128" s="487"/>
      <c r="E128" s="428"/>
      <c r="F128" s="407">
        <v>0</v>
      </c>
      <c r="G128" s="428"/>
      <c r="H128" s="428"/>
      <c r="I128" s="428"/>
      <c r="J128" s="428"/>
      <c r="K128" s="428"/>
    </row>
    <row r="129" spans="1:11" ht="12.75" customHeight="1" x14ac:dyDescent="0.2">
      <c r="A129" s="901" t="s">
        <v>143</v>
      </c>
      <c r="B129" s="260">
        <v>3145</v>
      </c>
      <c r="C129" s="407">
        <v>0</v>
      </c>
      <c r="D129" s="487"/>
      <c r="E129" s="428"/>
      <c r="F129" s="407">
        <v>0</v>
      </c>
      <c r="G129" s="428"/>
      <c r="H129" s="428"/>
      <c r="I129" s="428"/>
      <c r="J129" s="428"/>
      <c r="K129" s="428"/>
    </row>
    <row r="130" spans="1:11" ht="12.75" customHeight="1" x14ac:dyDescent="0.2">
      <c r="A130" s="901"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958050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0">
        <v>3200</v>
      </c>
      <c r="C133" s="478">
        <v>0</v>
      </c>
      <c r="D133" s="407">
        <v>0</v>
      </c>
      <c r="E133" s="487"/>
      <c r="F133" s="428"/>
      <c r="G133" s="407">
        <v>0</v>
      </c>
      <c r="H133" s="428"/>
      <c r="I133" s="428"/>
      <c r="J133" s="428"/>
      <c r="K133" s="428"/>
    </row>
    <row r="134" spans="1:11" ht="12.75" customHeight="1" x14ac:dyDescent="0.2">
      <c r="A134" s="901" t="s">
        <v>755</v>
      </c>
      <c r="B134" s="260">
        <v>3220</v>
      </c>
      <c r="C134" s="478">
        <v>0</v>
      </c>
      <c r="D134" s="407">
        <v>0</v>
      </c>
      <c r="E134" s="487"/>
      <c r="F134" s="428"/>
      <c r="G134" s="431">
        <v>0</v>
      </c>
      <c r="H134" s="428"/>
      <c r="I134" s="428"/>
      <c r="J134" s="428"/>
      <c r="K134" s="428"/>
    </row>
    <row r="135" spans="1:11" ht="12.75" customHeight="1" x14ac:dyDescent="0.2">
      <c r="A135" s="901" t="s">
        <v>283</v>
      </c>
      <c r="B135" s="260">
        <v>3225</v>
      </c>
      <c r="C135" s="478">
        <v>0</v>
      </c>
      <c r="D135" s="407">
        <v>0</v>
      </c>
      <c r="E135" s="487"/>
      <c r="F135" s="428"/>
      <c r="G135" s="431">
        <v>0</v>
      </c>
      <c r="H135" s="428"/>
      <c r="I135" s="428"/>
      <c r="J135" s="428"/>
      <c r="K135" s="428"/>
    </row>
    <row r="136" spans="1:11" ht="12.75" customHeight="1" x14ac:dyDescent="0.2">
      <c r="A136" s="901" t="s">
        <v>685</v>
      </c>
      <c r="B136" s="260">
        <v>3235</v>
      </c>
      <c r="C136" s="486">
        <v>0</v>
      </c>
      <c r="D136" s="431">
        <v>0</v>
      </c>
      <c r="E136" s="487"/>
      <c r="F136" s="428"/>
      <c r="G136" s="431">
        <v>0</v>
      </c>
      <c r="H136" s="428"/>
      <c r="I136" s="428"/>
      <c r="J136" s="428"/>
      <c r="K136" s="428"/>
    </row>
    <row r="137" spans="1:11" ht="12.75" customHeight="1" x14ac:dyDescent="0.2">
      <c r="A137" s="901" t="s">
        <v>686</v>
      </c>
      <c r="B137" s="260">
        <v>3240</v>
      </c>
      <c r="C137" s="486">
        <v>0</v>
      </c>
      <c r="D137" s="431">
        <v>0</v>
      </c>
      <c r="E137" s="487"/>
      <c r="F137" s="428"/>
      <c r="G137" s="431">
        <v>0</v>
      </c>
      <c r="H137" s="428"/>
      <c r="I137" s="428"/>
      <c r="J137" s="428"/>
      <c r="K137" s="428"/>
    </row>
    <row r="138" spans="1:11" ht="12.75" customHeight="1" x14ac:dyDescent="0.2">
      <c r="A138" s="901" t="s">
        <v>687</v>
      </c>
      <c r="B138" s="260">
        <v>3270</v>
      </c>
      <c r="C138" s="486">
        <v>0</v>
      </c>
      <c r="D138" s="431">
        <v>0</v>
      </c>
      <c r="E138" s="487"/>
      <c r="F138" s="428"/>
      <c r="G138" s="431">
        <v>0</v>
      </c>
      <c r="H138" s="428"/>
      <c r="I138" s="428"/>
      <c r="J138" s="428"/>
      <c r="K138" s="428"/>
    </row>
    <row r="139" spans="1:11" ht="12.75" customHeight="1" x14ac:dyDescent="0.2">
      <c r="A139" s="901"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0">
        <v>3305</v>
      </c>
      <c r="C142" s="407">
        <v>0</v>
      </c>
      <c r="D142" s="428"/>
      <c r="E142" s="487"/>
      <c r="F142" s="428"/>
      <c r="G142" s="407">
        <v>0</v>
      </c>
      <c r="H142" s="428"/>
      <c r="I142" s="428"/>
      <c r="J142" s="428"/>
      <c r="K142" s="428"/>
    </row>
    <row r="143" spans="1:11" ht="12.75" customHeight="1" x14ac:dyDescent="0.2">
      <c r="A143" s="901"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53">
        <f>SUM(G142:G143)</f>
        <v>0</v>
      </c>
      <c r="H144" s="428"/>
      <c r="I144" s="428"/>
      <c r="J144" s="428"/>
      <c r="K144" s="428"/>
    </row>
    <row r="145" spans="1:11" s="10" customFormat="1" ht="12.75" customHeight="1" thickTop="1" x14ac:dyDescent="0.2">
      <c r="A145" s="1956" t="s">
        <v>1223</v>
      </c>
      <c r="B145" s="1957">
        <v>3360</v>
      </c>
      <c r="C145" s="1801">
        <v>638</v>
      </c>
      <c r="D145" s="1795"/>
      <c r="E145" s="489"/>
      <c r="F145" s="428"/>
      <c r="G145" s="1958"/>
      <c r="H145" s="428"/>
      <c r="I145" s="428"/>
      <c r="J145" s="428"/>
      <c r="K145" s="428"/>
    </row>
    <row r="146" spans="1:11" ht="12.75" customHeight="1" thickBot="1" x14ac:dyDescent="0.25">
      <c r="A146" s="1954" t="s">
        <v>1074</v>
      </c>
      <c r="B146" s="195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1772</v>
      </c>
      <c r="B151" s="260">
        <v>3500</v>
      </c>
      <c r="C151" s="478">
        <v>0</v>
      </c>
      <c r="D151" s="407">
        <v>0</v>
      </c>
      <c r="E151" s="487"/>
      <c r="F151" s="407">
        <v>0</v>
      </c>
      <c r="G151" s="431">
        <v>0</v>
      </c>
      <c r="H151" s="428"/>
      <c r="I151" s="428"/>
      <c r="J151" s="428"/>
      <c r="K151" s="428"/>
    </row>
    <row r="152" spans="1:11" ht="12.75" customHeight="1" x14ac:dyDescent="0.2">
      <c r="A152" s="901" t="s">
        <v>1224</v>
      </c>
      <c r="B152" s="260">
        <v>3510</v>
      </c>
      <c r="C152" s="478">
        <v>0</v>
      </c>
      <c r="D152" s="407">
        <v>0</v>
      </c>
      <c r="E152" s="487"/>
      <c r="F152" s="407">
        <v>44896</v>
      </c>
      <c r="G152" s="431">
        <v>0</v>
      </c>
      <c r="H152" s="428"/>
      <c r="I152" s="428"/>
      <c r="J152" s="428"/>
      <c r="K152" s="428"/>
    </row>
    <row r="153" spans="1:11" ht="12.75" customHeight="1" x14ac:dyDescent="0.2">
      <c r="A153" s="901"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44896</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0</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1773</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433270</v>
      </c>
      <c r="D171" s="914">
        <v>0</v>
      </c>
      <c r="E171" s="914">
        <v>0</v>
      </c>
      <c r="F171" s="914">
        <v>0</v>
      </c>
      <c r="G171" s="915">
        <v>0</v>
      </c>
      <c r="H171" s="799">
        <v>0</v>
      </c>
      <c r="I171" s="915">
        <v>0</v>
      </c>
      <c r="J171" s="915">
        <v>0</v>
      </c>
      <c r="K171" s="799">
        <v>0</v>
      </c>
    </row>
    <row r="172" spans="1:11" ht="12.75" customHeight="1" thickTop="1" thickBot="1" x14ac:dyDescent="0.25">
      <c r="A172" s="2400" t="s">
        <v>459</v>
      </c>
      <c r="B172" s="2401"/>
      <c r="C172" s="912">
        <f t="shared" ref="C172:K172" si="6">SUM(C131,C140,C144,C145:C149,C154,C155:C170,C171)</f>
        <v>1391958</v>
      </c>
      <c r="D172" s="912">
        <f t="shared" si="6"/>
        <v>0</v>
      </c>
      <c r="E172" s="912">
        <f t="shared" si="6"/>
        <v>0</v>
      </c>
      <c r="F172" s="912">
        <f t="shared" si="6"/>
        <v>44896</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1391958</v>
      </c>
      <c r="D173" s="488">
        <f>SUM(D121,D172)</f>
        <v>0</v>
      </c>
      <c r="E173" s="488">
        <f>SUM(E121,E172)</f>
        <v>0</v>
      </c>
      <c r="F173" s="488">
        <f t="shared" ref="F173:K173" si="7">SUM(F121,F172)</f>
        <v>44896</v>
      </c>
      <c r="G173" s="488">
        <f t="shared" si="7"/>
        <v>0</v>
      </c>
      <c r="H173" s="488">
        <f t="shared" si="7"/>
        <v>0</v>
      </c>
      <c r="I173" s="488">
        <f t="shared" si="7"/>
        <v>0</v>
      </c>
      <c r="J173" s="488">
        <f t="shared" si="7"/>
        <v>0</v>
      </c>
      <c r="K173" s="438">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402" t="s">
        <v>1861</v>
      </c>
      <c r="B175" s="2403"/>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408" t="s">
        <v>901</v>
      </c>
      <c r="B178" s="240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406" t="s">
        <v>1862</v>
      </c>
      <c r="B179" s="2407"/>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408" t="s">
        <v>902</v>
      </c>
      <c r="B184" s="240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406" t="s">
        <v>1863</v>
      </c>
      <c r="B185" s="2407"/>
      <c r="C185" s="495"/>
      <c r="D185" s="429"/>
      <c r="E185" s="489"/>
      <c r="F185" s="429"/>
      <c r="G185" s="429"/>
      <c r="H185" s="428"/>
      <c r="I185" s="428"/>
      <c r="J185" s="428"/>
      <c r="K185" s="428"/>
    </row>
    <row r="186" spans="1:11" ht="15" customHeight="1" x14ac:dyDescent="0.2">
      <c r="A186" s="917" t="s">
        <v>1774</v>
      </c>
      <c r="B186" s="733"/>
      <c r="C186" s="490"/>
      <c r="D186" s="426"/>
      <c r="E186" s="489"/>
      <c r="F186" s="426"/>
      <c r="G186" s="426"/>
      <c r="H186" s="428"/>
      <c r="I186" s="428"/>
      <c r="J186" s="428"/>
      <c r="K186" s="428"/>
    </row>
    <row r="187" spans="1:11" ht="12.75" customHeight="1" x14ac:dyDescent="0.2">
      <c r="A187" s="901" t="s">
        <v>1775</v>
      </c>
      <c r="B187" s="39">
        <v>4100</v>
      </c>
      <c r="C187" s="484">
        <v>0</v>
      </c>
      <c r="D187" s="413">
        <v>0</v>
      </c>
      <c r="E187" s="487"/>
      <c r="F187" s="413">
        <v>0</v>
      </c>
      <c r="G187" s="413">
        <v>0</v>
      </c>
      <c r="H187" s="428"/>
      <c r="I187" s="428"/>
      <c r="J187" s="428"/>
      <c r="K187" s="428"/>
    </row>
    <row r="188" spans="1:11" ht="12.75" customHeight="1" x14ac:dyDescent="0.2">
      <c r="A188" s="901" t="s">
        <v>1776</v>
      </c>
      <c r="B188" s="39">
        <v>4105</v>
      </c>
      <c r="C188" s="478">
        <v>0</v>
      </c>
      <c r="D188" s="407">
        <v>0</v>
      </c>
      <c r="E188" s="487"/>
      <c r="F188" s="407">
        <v>0</v>
      </c>
      <c r="G188" s="407">
        <v>0</v>
      </c>
      <c r="H188" s="428"/>
      <c r="I188" s="428"/>
      <c r="J188" s="428"/>
      <c r="K188" s="428"/>
    </row>
    <row r="189" spans="1:11" ht="12.75" customHeight="1" x14ac:dyDescent="0.2">
      <c r="A189" s="901" t="s">
        <v>1777</v>
      </c>
      <c r="B189" s="39">
        <v>4107</v>
      </c>
      <c r="C189" s="478">
        <v>0</v>
      </c>
      <c r="D189" s="407">
        <v>0</v>
      </c>
      <c r="E189" s="487"/>
      <c r="F189" s="407">
        <v>0</v>
      </c>
      <c r="G189" s="407">
        <v>0</v>
      </c>
      <c r="H189" s="428"/>
      <c r="I189" s="428"/>
      <c r="J189" s="428"/>
      <c r="K189" s="428"/>
    </row>
    <row r="190" spans="1:11" ht="12.75" customHeight="1" x14ac:dyDescent="0.2">
      <c r="A190" s="901" t="s">
        <v>2005</v>
      </c>
      <c r="B190" s="39">
        <v>4199</v>
      </c>
      <c r="C190" s="478">
        <v>0</v>
      </c>
      <c r="D190" s="407">
        <v>0</v>
      </c>
      <c r="E190" s="487"/>
      <c r="F190" s="407">
        <v>0</v>
      </c>
      <c r="G190" s="407">
        <v>0</v>
      </c>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1778</v>
      </c>
      <c r="B193" s="39">
        <v>4200</v>
      </c>
      <c r="C193" s="431">
        <v>0</v>
      </c>
      <c r="D193" s="428"/>
      <c r="E193" s="487"/>
      <c r="F193" s="481"/>
      <c r="G193" s="507">
        <v>0</v>
      </c>
      <c r="H193" s="428"/>
      <c r="I193" s="428"/>
      <c r="J193" s="428"/>
      <c r="K193" s="428"/>
    </row>
    <row r="194" spans="1:11" ht="12.75" customHeight="1" x14ac:dyDescent="0.2">
      <c r="A194" s="901" t="s">
        <v>1225</v>
      </c>
      <c r="B194" s="39">
        <v>4210</v>
      </c>
      <c r="C194" s="407">
        <v>70316</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43247</v>
      </c>
      <c r="D196" s="428"/>
      <c r="E196" s="487"/>
      <c r="F196" s="428"/>
      <c r="G196" s="507">
        <v>0</v>
      </c>
      <c r="H196" s="428"/>
      <c r="I196" s="428"/>
      <c r="J196" s="428"/>
      <c r="K196" s="428"/>
    </row>
    <row r="197" spans="1:11" ht="12.75" customHeight="1" x14ac:dyDescent="0.2">
      <c r="A197" s="901" t="s">
        <v>1779</v>
      </c>
      <c r="B197" s="39">
        <v>4225</v>
      </c>
      <c r="C197" s="478">
        <v>0</v>
      </c>
      <c r="D197" s="428"/>
      <c r="E197" s="487"/>
      <c r="F197" s="428"/>
      <c r="G197" s="507">
        <v>0</v>
      </c>
      <c r="H197" s="428"/>
      <c r="I197" s="428"/>
      <c r="J197" s="428"/>
      <c r="K197" s="428"/>
    </row>
    <row r="198" spans="1:11" ht="12.75" customHeight="1" x14ac:dyDescent="0.2">
      <c r="A198" s="901" t="s">
        <v>1780</v>
      </c>
      <c r="B198" s="39">
        <v>4226</v>
      </c>
      <c r="C198" s="478">
        <v>0</v>
      </c>
      <c r="D198" s="428"/>
      <c r="E198" s="487"/>
      <c r="F198" s="428"/>
      <c r="G198" s="507">
        <v>0</v>
      </c>
      <c r="H198" s="428"/>
      <c r="I198" s="428"/>
      <c r="J198" s="428"/>
      <c r="K198" s="428"/>
    </row>
    <row r="199" spans="1:11" ht="12.75" customHeight="1" x14ac:dyDescent="0.2">
      <c r="A199" s="901" t="s">
        <v>909</v>
      </c>
      <c r="B199" s="39">
        <v>4240</v>
      </c>
      <c r="C199" s="486">
        <v>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113563</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0</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1781</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216637</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1782</v>
      </c>
      <c r="B220" s="157">
        <v>4620</v>
      </c>
      <c r="C220" s="478">
        <v>931077</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1147714</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4">
        <v>4880</v>
      </c>
      <c r="C258" s="486">
        <v>0</v>
      </c>
      <c r="D258" s="431">
        <v>0</v>
      </c>
      <c r="E258" s="431">
        <v>0</v>
      </c>
      <c r="F258" s="431">
        <v>0</v>
      </c>
      <c r="G258" s="431">
        <v>0</v>
      </c>
      <c r="H258" s="431">
        <v>0</v>
      </c>
      <c r="I258" s="428"/>
      <c r="J258" s="431">
        <v>0</v>
      </c>
      <c r="K258" s="431">
        <v>0</v>
      </c>
    </row>
    <row r="259" spans="1:11" ht="12.75" customHeight="1" thickBot="1" x14ac:dyDescent="0.25">
      <c r="A259" s="1818" t="s">
        <v>873</v>
      </c>
      <c r="B259" s="1819"/>
      <c r="C259" s="1727">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6" t="s">
        <v>1731</v>
      </c>
      <c r="B260" s="1817">
        <v>4901</v>
      </c>
      <c r="C260" s="1728">
        <v>0</v>
      </c>
      <c r="D260" s="477"/>
      <c r="E260" s="428"/>
      <c r="F260" s="428"/>
      <c r="G260" s="428"/>
      <c r="H260" s="428"/>
      <c r="I260" s="428"/>
      <c r="J260" s="428"/>
      <c r="K260" s="428"/>
    </row>
    <row r="261" spans="1:11" ht="12.75" customHeight="1" thickTop="1" thickBot="1" x14ac:dyDescent="0.25">
      <c r="A261" s="1722" t="s">
        <v>1795</v>
      </c>
      <c r="B261" s="1723">
        <v>4902</v>
      </c>
      <c r="C261" s="1721">
        <v>0</v>
      </c>
      <c r="D261" s="1696">
        <v>0</v>
      </c>
      <c r="E261" s="477"/>
      <c r="F261" s="1696">
        <v>0</v>
      </c>
      <c r="G261" s="1696">
        <v>0</v>
      </c>
      <c r="H261" s="477"/>
      <c r="I261" s="428"/>
      <c r="J261" s="477"/>
      <c r="K261" s="477"/>
    </row>
    <row r="262" spans="1:11" ht="12.75" customHeight="1" thickTop="1" thickBot="1" x14ac:dyDescent="0.25">
      <c r="A262" s="900" t="s">
        <v>1260</v>
      </c>
      <c r="B262" s="41">
        <v>4904</v>
      </c>
      <c r="C262" s="1661">
        <v>0</v>
      </c>
      <c r="D262" s="1721">
        <v>0</v>
      </c>
      <c r="E262" s="477"/>
      <c r="F262" s="481"/>
      <c r="G262" s="1721">
        <v>0</v>
      </c>
      <c r="H262" s="477"/>
      <c r="I262" s="428"/>
      <c r="J262" s="428"/>
      <c r="K262" s="428"/>
    </row>
    <row r="263" spans="1:11" ht="12.75" customHeight="1" thickTop="1" thickBot="1" x14ac:dyDescent="0.25">
      <c r="A263" s="901" t="s">
        <v>1784</v>
      </c>
      <c r="B263" s="39">
        <v>4905</v>
      </c>
      <c r="C263" s="418">
        <v>0</v>
      </c>
      <c r="D263" s="428"/>
      <c r="E263" s="428"/>
      <c r="F263" s="421">
        <v>0</v>
      </c>
      <c r="G263" s="418">
        <v>0</v>
      </c>
      <c r="H263" s="428"/>
      <c r="I263" s="428"/>
      <c r="J263" s="428"/>
      <c r="K263" s="428"/>
    </row>
    <row r="264" spans="1:11" ht="12.75" customHeight="1" thickTop="1" thickBot="1" x14ac:dyDescent="0.25">
      <c r="A264" s="901" t="s">
        <v>1785</v>
      </c>
      <c r="B264" s="39">
        <v>4909</v>
      </c>
      <c r="C264" s="419">
        <v>0</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0</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191943</v>
      </c>
      <c r="D270" s="419">
        <v>0</v>
      </c>
      <c r="E270" s="428"/>
      <c r="F270" s="419">
        <v>0</v>
      </c>
      <c r="G270" s="419">
        <v>0</v>
      </c>
      <c r="H270" s="428"/>
      <c r="I270" s="428"/>
      <c r="J270" s="428"/>
      <c r="K270" s="428"/>
    </row>
    <row r="271" spans="1:11" ht="12.75" customHeight="1" thickTop="1" thickBot="1" x14ac:dyDescent="0.25">
      <c r="A271" s="901" t="s">
        <v>436</v>
      </c>
      <c r="B271" s="39">
        <v>4992</v>
      </c>
      <c r="C271" s="492">
        <v>10900</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0</v>
      </c>
      <c r="D272" s="419">
        <v>0</v>
      </c>
      <c r="E272" s="428"/>
      <c r="F272" s="419">
        <v>0</v>
      </c>
      <c r="G272" s="419">
        <v>0</v>
      </c>
      <c r="H272" s="437">
        <v>0</v>
      </c>
      <c r="I272" s="428"/>
      <c r="J272" s="428"/>
      <c r="K272" s="437">
        <v>0</v>
      </c>
    </row>
    <row r="273" spans="1:11" ht="22.5" customHeight="1" thickTop="1" thickBot="1" x14ac:dyDescent="0.25">
      <c r="A273" s="2404" t="s">
        <v>1719</v>
      </c>
      <c r="B273" s="2405"/>
      <c r="C273" s="488">
        <f t="shared" ref="C273:H273" si="10">SUM(C191,C201,C211,C216,C224,C228,C229,C259:C272)</f>
        <v>1464120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1464120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14464802</v>
      </c>
      <c r="D275" s="488">
        <f t="shared" si="12"/>
        <v>23008</v>
      </c>
      <c r="E275" s="488">
        <f t="shared" si="12"/>
        <v>0</v>
      </c>
      <c r="F275" s="488">
        <f t="shared" si="12"/>
        <v>44896</v>
      </c>
      <c r="G275" s="488">
        <f t="shared" si="12"/>
        <v>0</v>
      </c>
      <c r="H275" s="488">
        <f t="shared" si="12"/>
        <v>0</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1" sqref="I21:S21"/>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398"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10"/>
      <c r="B2" s="1847" t="s">
        <v>48</v>
      </c>
      <c r="C2" s="1848" t="s">
        <v>215</v>
      </c>
      <c r="D2" s="1849" t="s">
        <v>52</v>
      </c>
      <c r="E2" s="1849" t="s">
        <v>1283</v>
      </c>
      <c r="F2" s="1849" t="s">
        <v>1277</v>
      </c>
      <c r="G2" s="1848" t="s">
        <v>1278</v>
      </c>
      <c r="H2" s="1848" t="s">
        <v>1279</v>
      </c>
      <c r="I2" s="1849" t="s">
        <v>328</v>
      </c>
      <c r="J2" s="1849" t="s">
        <v>329</v>
      </c>
      <c r="K2" s="1848" t="s">
        <v>162</v>
      </c>
      <c r="L2" s="1848" t="s">
        <v>31</v>
      </c>
      <c r="M2" s="892"/>
      <c r="N2" s="892"/>
    </row>
    <row r="3" spans="1:14" s="15" customFormat="1" ht="30" customHeight="1" x14ac:dyDescent="0.2">
      <c r="A3" s="2414" t="s">
        <v>335</v>
      </c>
      <c r="B3" s="2415"/>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4"/>
      <c r="J4" s="1851"/>
      <c r="K4" s="1852"/>
      <c r="L4" s="1851"/>
      <c r="M4" s="893"/>
      <c r="N4" s="893"/>
    </row>
    <row r="5" spans="1:14" x14ac:dyDescent="0.2">
      <c r="A5" s="1748" t="s">
        <v>1115</v>
      </c>
      <c r="B5" s="265">
        <v>1100</v>
      </c>
      <c r="C5" s="407">
        <v>0</v>
      </c>
      <c r="D5" s="407">
        <v>0</v>
      </c>
      <c r="E5" s="407">
        <v>0</v>
      </c>
      <c r="F5" s="407">
        <v>0</v>
      </c>
      <c r="G5" s="407">
        <v>0</v>
      </c>
      <c r="H5" s="407">
        <v>0</v>
      </c>
      <c r="I5" s="431">
        <v>0</v>
      </c>
      <c r="J5" s="431">
        <v>0</v>
      </c>
      <c r="K5" s="409">
        <f>SUM(C5:J5)</f>
        <v>0</v>
      </c>
      <c r="L5" s="407">
        <v>0</v>
      </c>
    </row>
    <row r="6" spans="1:14" x14ac:dyDescent="0.2">
      <c r="A6" s="1748" t="s">
        <v>1749</v>
      </c>
      <c r="B6" s="265" t="s">
        <v>1747</v>
      </c>
      <c r="C6" s="502"/>
      <c r="D6" s="502"/>
      <c r="E6" s="407">
        <v>0</v>
      </c>
      <c r="F6" s="502"/>
      <c r="G6" s="502"/>
      <c r="H6" s="502"/>
      <c r="I6" s="502"/>
      <c r="J6" s="502"/>
      <c r="K6" s="409">
        <f>SUM(C6,E6)</f>
        <v>0</v>
      </c>
      <c r="L6" s="407">
        <v>0</v>
      </c>
    </row>
    <row r="7" spans="1:14" x14ac:dyDescent="0.2">
      <c r="A7" s="1748"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48" t="s">
        <v>171</v>
      </c>
      <c r="B8" s="265">
        <v>1200</v>
      </c>
      <c r="C8" s="407">
        <v>2607542</v>
      </c>
      <c r="D8" s="407">
        <v>528151</v>
      </c>
      <c r="E8" s="407">
        <v>106368</v>
      </c>
      <c r="F8" s="407">
        <v>41621</v>
      </c>
      <c r="G8" s="407">
        <v>2490</v>
      </c>
      <c r="H8" s="407">
        <v>0</v>
      </c>
      <c r="I8" s="431">
        <v>0</v>
      </c>
      <c r="J8" s="431">
        <v>0</v>
      </c>
      <c r="K8" s="409">
        <f t="shared" si="0"/>
        <v>3286172</v>
      </c>
      <c r="L8" s="407">
        <v>4160000</v>
      </c>
    </row>
    <row r="9" spans="1:14" x14ac:dyDescent="0.2">
      <c r="A9" s="1748" t="s">
        <v>818</v>
      </c>
      <c r="B9" s="265" t="s">
        <v>1122</v>
      </c>
      <c r="C9" s="431">
        <v>0</v>
      </c>
      <c r="D9" s="431">
        <v>0</v>
      </c>
      <c r="E9" s="431">
        <v>0</v>
      </c>
      <c r="F9" s="431">
        <v>0</v>
      </c>
      <c r="G9" s="431">
        <v>0</v>
      </c>
      <c r="H9" s="431">
        <v>0</v>
      </c>
      <c r="I9" s="431">
        <v>0</v>
      </c>
      <c r="J9" s="431">
        <v>0</v>
      </c>
      <c r="K9" s="409">
        <f t="shared" si="0"/>
        <v>0</v>
      </c>
      <c r="L9" s="407">
        <v>0</v>
      </c>
    </row>
    <row r="10" spans="1:14" x14ac:dyDescent="0.2">
      <c r="A10" s="1748" t="s">
        <v>819</v>
      </c>
      <c r="B10" s="265">
        <v>1250</v>
      </c>
      <c r="C10" s="407">
        <v>0</v>
      </c>
      <c r="D10" s="407">
        <v>0</v>
      </c>
      <c r="E10" s="407">
        <v>0</v>
      </c>
      <c r="F10" s="407">
        <v>0</v>
      </c>
      <c r="G10" s="407">
        <v>0</v>
      </c>
      <c r="H10" s="407">
        <v>0</v>
      </c>
      <c r="I10" s="431">
        <v>0</v>
      </c>
      <c r="J10" s="431">
        <v>0</v>
      </c>
      <c r="K10" s="409">
        <f t="shared" si="0"/>
        <v>0</v>
      </c>
      <c r="L10" s="407">
        <v>0</v>
      </c>
    </row>
    <row r="11" spans="1:14" x14ac:dyDescent="0.2">
      <c r="A11" s="1748" t="s">
        <v>1321</v>
      </c>
      <c r="B11" s="265" t="s">
        <v>168</v>
      </c>
      <c r="C11" s="431">
        <v>0</v>
      </c>
      <c r="D11" s="431">
        <v>0</v>
      </c>
      <c r="E11" s="431">
        <v>0</v>
      </c>
      <c r="F11" s="431">
        <v>0</v>
      </c>
      <c r="G11" s="431">
        <v>0</v>
      </c>
      <c r="H11" s="431">
        <v>0</v>
      </c>
      <c r="I11" s="431">
        <v>0</v>
      </c>
      <c r="J11" s="431">
        <v>0</v>
      </c>
      <c r="K11" s="409">
        <f t="shared" si="0"/>
        <v>0</v>
      </c>
      <c r="L11" s="407">
        <v>0</v>
      </c>
    </row>
    <row r="12" spans="1:14" x14ac:dyDescent="0.2">
      <c r="A12" s="1748" t="s">
        <v>1116</v>
      </c>
      <c r="B12" s="265">
        <v>1300</v>
      </c>
      <c r="C12" s="407">
        <v>0</v>
      </c>
      <c r="D12" s="407">
        <v>0</v>
      </c>
      <c r="E12" s="407">
        <v>0</v>
      </c>
      <c r="F12" s="407">
        <v>0</v>
      </c>
      <c r="G12" s="407">
        <v>0</v>
      </c>
      <c r="H12" s="407">
        <v>0</v>
      </c>
      <c r="I12" s="431">
        <v>0</v>
      </c>
      <c r="J12" s="431">
        <v>0</v>
      </c>
      <c r="K12" s="409">
        <f t="shared" si="0"/>
        <v>0</v>
      </c>
      <c r="L12" s="407">
        <v>0</v>
      </c>
    </row>
    <row r="13" spans="1:14" x14ac:dyDescent="0.2">
      <c r="A13" s="1748" t="s">
        <v>820</v>
      </c>
      <c r="B13" s="265">
        <v>1400</v>
      </c>
      <c r="C13" s="407">
        <v>0</v>
      </c>
      <c r="D13" s="407">
        <v>0</v>
      </c>
      <c r="E13" s="407">
        <v>0</v>
      </c>
      <c r="F13" s="407">
        <v>0</v>
      </c>
      <c r="G13" s="407">
        <v>0</v>
      </c>
      <c r="H13" s="407">
        <v>0</v>
      </c>
      <c r="I13" s="431">
        <v>0</v>
      </c>
      <c r="J13" s="431">
        <v>0</v>
      </c>
      <c r="K13" s="409">
        <f t="shared" si="0"/>
        <v>0</v>
      </c>
      <c r="L13" s="407">
        <v>0</v>
      </c>
    </row>
    <row r="14" spans="1:14" x14ac:dyDescent="0.2">
      <c r="A14" s="1748" t="s">
        <v>1117</v>
      </c>
      <c r="B14" s="265">
        <v>1500</v>
      </c>
      <c r="C14" s="431">
        <v>0</v>
      </c>
      <c r="D14" s="407">
        <v>0</v>
      </c>
      <c r="E14" s="407">
        <v>0</v>
      </c>
      <c r="F14" s="407">
        <v>0</v>
      </c>
      <c r="G14" s="407">
        <v>0</v>
      </c>
      <c r="H14" s="407">
        <v>0</v>
      </c>
      <c r="I14" s="431">
        <v>0</v>
      </c>
      <c r="J14" s="431">
        <v>0</v>
      </c>
      <c r="K14" s="409">
        <f t="shared" si="0"/>
        <v>0</v>
      </c>
      <c r="L14" s="407">
        <v>0</v>
      </c>
    </row>
    <row r="15" spans="1:14" x14ac:dyDescent="0.2">
      <c r="A15" s="1748" t="s">
        <v>1118</v>
      </c>
      <c r="B15" s="265">
        <v>1600</v>
      </c>
      <c r="C15" s="407">
        <v>0</v>
      </c>
      <c r="D15" s="407">
        <v>0</v>
      </c>
      <c r="E15" s="407">
        <v>0</v>
      </c>
      <c r="F15" s="407">
        <v>0</v>
      </c>
      <c r="G15" s="407">
        <v>0</v>
      </c>
      <c r="H15" s="407">
        <v>0</v>
      </c>
      <c r="I15" s="431">
        <v>0</v>
      </c>
      <c r="J15" s="431">
        <v>0</v>
      </c>
      <c r="K15" s="409">
        <f t="shared" si="0"/>
        <v>0</v>
      </c>
      <c r="L15" s="407">
        <v>0</v>
      </c>
    </row>
    <row r="16" spans="1:14" x14ac:dyDescent="0.2">
      <c r="A16" s="1748" t="s">
        <v>1143</v>
      </c>
      <c r="B16" s="265" t="s">
        <v>492</v>
      </c>
      <c r="C16" s="407">
        <v>0</v>
      </c>
      <c r="D16" s="407">
        <v>0</v>
      </c>
      <c r="E16" s="407">
        <v>0</v>
      </c>
      <c r="F16" s="407">
        <v>0</v>
      </c>
      <c r="G16" s="407">
        <v>0</v>
      </c>
      <c r="H16" s="407">
        <v>0</v>
      </c>
      <c r="I16" s="431">
        <v>0</v>
      </c>
      <c r="J16" s="431">
        <v>0</v>
      </c>
      <c r="K16" s="409">
        <f t="shared" si="0"/>
        <v>0</v>
      </c>
      <c r="L16" s="407">
        <v>0</v>
      </c>
    </row>
    <row r="17" spans="1:12" x14ac:dyDescent="0.2">
      <c r="A17" s="1748" t="s">
        <v>821</v>
      </c>
      <c r="B17" s="265" t="s">
        <v>169</v>
      </c>
      <c r="C17" s="431">
        <v>0</v>
      </c>
      <c r="D17" s="431">
        <v>0</v>
      </c>
      <c r="E17" s="431">
        <v>0</v>
      </c>
      <c r="F17" s="431">
        <v>0</v>
      </c>
      <c r="G17" s="431">
        <v>0</v>
      </c>
      <c r="H17" s="431">
        <v>0</v>
      </c>
      <c r="I17" s="431">
        <v>0</v>
      </c>
      <c r="J17" s="431">
        <v>0</v>
      </c>
      <c r="K17" s="409">
        <f t="shared" si="0"/>
        <v>0</v>
      </c>
      <c r="L17" s="407">
        <v>0</v>
      </c>
    </row>
    <row r="18" spans="1:12" x14ac:dyDescent="0.2">
      <c r="A18" s="1748" t="s">
        <v>1262</v>
      </c>
      <c r="B18" s="265">
        <v>1800</v>
      </c>
      <c r="C18" s="431">
        <v>0</v>
      </c>
      <c r="D18" s="431">
        <v>0</v>
      </c>
      <c r="E18" s="431">
        <v>0</v>
      </c>
      <c r="F18" s="431">
        <v>0</v>
      </c>
      <c r="G18" s="431">
        <v>0</v>
      </c>
      <c r="H18" s="407">
        <v>0</v>
      </c>
      <c r="I18" s="431">
        <v>0</v>
      </c>
      <c r="J18" s="431">
        <v>0</v>
      </c>
      <c r="K18" s="409">
        <f t="shared" si="0"/>
        <v>0</v>
      </c>
      <c r="L18" s="407">
        <v>0</v>
      </c>
    </row>
    <row r="19" spans="1:12" x14ac:dyDescent="0.2">
      <c r="A19" s="1748" t="s">
        <v>140</v>
      </c>
      <c r="B19" s="265">
        <v>1900</v>
      </c>
      <c r="C19" s="431">
        <v>0</v>
      </c>
      <c r="D19" s="431">
        <v>0</v>
      </c>
      <c r="E19" s="431">
        <v>0</v>
      </c>
      <c r="F19" s="431">
        <v>0</v>
      </c>
      <c r="G19" s="431">
        <v>0</v>
      </c>
      <c r="H19" s="431">
        <v>0</v>
      </c>
      <c r="I19" s="431">
        <v>0</v>
      </c>
      <c r="J19" s="431">
        <v>0</v>
      </c>
      <c r="K19" s="409">
        <f t="shared" si="0"/>
        <v>0</v>
      </c>
      <c r="L19" s="407">
        <v>0</v>
      </c>
    </row>
    <row r="20" spans="1:12" x14ac:dyDescent="0.2">
      <c r="A20" s="1749" t="s">
        <v>835</v>
      </c>
      <c r="B20" s="290" t="s">
        <v>822</v>
      </c>
      <c r="C20" s="502"/>
      <c r="D20" s="502"/>
      <c r="E20" s="502"/>
      <c r="F20" s="502"/>
      <c r="G20" s="502"/>
      <c r="H20" s="431">
        <v>0</v>
      </c>
      <c r="I20" s="408"/>
      <c r="J20" s="476"/>
      <c r="K20" s="409">
        <f t="shared" si="0"/>
        <v>0</v>
      </c>
      <c r="L20" s="434">
        <v>0</v>
      </c>
    </row>
    <row r="21" spans="1:12" x14ac:dyDescent="0.2">
      <c r="A21" s="1749" t="s">
        <v>836</v>
      </c>
      <c r="B21" s="290" t="s">
        <v>823</v>
      </c>
      <c r="C21" s="502"/>
      <c r="D21" s="502"/>
      <c r="E21" s="502"/>
      <c r="F21" s="502"/>
      <c r="G21" s="502"/>
      <c r="H21" s="681">
        <v>0</v>
      </c>
      <c r="I21" s="408"/>
      <c r="J21" s="502"/>
      <c r="K21" s="409">
        <f t="shared" si="0"/>
        <v>0</v>
      </c>
      <c r="L21" s="434">
        <v>0</v>
      </c>
    </row>
    <row r="22" spans="1:12" x14ac:dyDescent="0.2">
      <c r="A22" s="1749" t="s">
        <v>837</v>
      </c>
      <c r="B22" s="290" t="s">
        <v>824</v>
      </c>
      <c r="C22" s="502"/>
      <c r="D22" s="502"/>
      <c r="E22" s="502"/>
      <c r="F22" s="502"/>
      <c r="G22" s="502"/>
      <c r="H22" s="681">
        <v>0</v>
      </c>
      <c r="I22" s="408"/>
      <c r="J22" s="502"/>
      <c r="K22" s="409">
        <f t="shared" si="0"/>
        <v>0</v>
      </c>
      <c r="L22" s="434">
        <v>0</v>
      </c>
    </row>
    <row r="23" spans="1:12" x14ac:dyDescent="0.2">
      <c r="A23" s="1749" t="s">
        <v>838</v>
      </c>
      <c r="B23" s="290" t="s">
        <v>825</v>
      </c>
      <c r="C23" s="502"/>
      <c r="D23" s="502"/>
      <c r="E23" s="502"/>
      <c r="F23" s="502"/>
      <c r="G23" s="502"/>
      <c r="H23" s="681">
        <v>0</v>
      </c>
      <c r="I23" s="408"/>
      <c r="J23" s="502"/>
      <c r="K23" s="409">
        <f t="shared" si="0"/>
        <v>0</v>
      </c>
      <c r="L23" s="434">
        <v>0</v>
      </c>
    </row>
    <row r="24" spans="1:12" ht="12.75" customHeight="1" x14ac:dyDescent="0.2">
      <c r="A24" s="1749" t="s">
        <v>839</v>
      </c>
      <c r="B24" s="290" t="s">
        <v>826</v>
      </c>
      <c r="C24" s="502"/>
      <c r="D24" s="502"/>
      <c r="E24" s="502"/>
      <c r="F24" s="502"/>
      <c r="G24" s="502"/>
      <c r="H24" s="681">
        <v>0</v>
      </c>
      <c r="I24" s="408"/>
      <c r="J24" s="502"/>
      <c r="K24" s="409">
        <f t="shared" si="0"/>
        <v>0</v>
      </c>
      <c r="L24" s="434">
        <v>0</v>
      </c>
    </row>
    <row r="25" spans="1:12" ht="12.75" customHeight="1" x14ac:dyDescent="0.2">
      <c r="A25" s="1749" t="s">
        <v>920</v>
      </c>
      <c r="B25" s="290" t="s">
        <v>827</v>
      </c>
      <c r="C25" s="502"/>
      <c r="D25" s="502"/>
      <c r="E25" s="502"/>
      <c r="F25" s="502"/>
      <c r="G25" s="502"/>
      <c r="H25" s="681">
        <v>0</v>
      </c>
      <c r="I25" s="408"/>
      <c r="J25" s="502"/>
      <c r="K25" s="409">
        <f t="shared" si="0"/>
        <v>0</v>
      </c>
      <c r="L25" s="434">
        <v>0</v>
      </c>
    </row>
    <row r="26" spans="1:12" x14ac:dyDescent="0.2">
      <c r="A26" s="1749" t="s">
        <v>707</v>
      </c>
      <c r="B26" s="290" t="s">
        <v>828</v>
      </c>
      <c r="C26" s="502"/>
      <c r="D26" s="502"/>
      <c r="E26" s="502"/>
      <c r="F26" s="502"/>
      <c r="G26" s="502"/>
      <c r="H26" s="681">
        <v>0</v>
      </c>
      <c r="I26" s="408"/>
      <c r="J26" s="502"/>
      <c r="K26" s="409">
        <f t="shared" si="0"/>
        <v>0</v>
      </c>
      <c r="L26" s="434">
        <v>0</v>
      </c>
    </row>
    <row r="27" spans="1:12" x14ac:dyDescent="0.2">
      <c r="A27" s="1749" t="s">
        <v>708</v>
      </c>
      <c r="B27" s="290" t="s">
        <v>829</v>
      </c>
      <c r="C27" s="502"/>
      <c r="D27" s="502"/>
      <c r="E27" s="502"/>
      <c r="F27" s="502"/>
      <c r="G27" s="502"/>
      <c r="H27" s="681">
        <v>0</v>
      </c>
      <c r="I27" s="408"/>
      <c r="J27" s="502"/>
      <c r="K27" s="409">
        <f t="shared" si="0"/>
        <v>0</v>
      </c>
      <c r="L27" s="434">
        <v>0</v>
      </c>
    </row>
    <row r="28" spans="1:12" x14ac:dyDescent="0.2">
      <c r="A28" s="1749" t="s">
        <v>156</v>
      </c>
      <c r="B28" s="290" t="s">
        <v>830</v>
      </c>
      <c r="C28" s="502"/>
      <c r="D28" s="502"/>
      <c r="E28" s="502"/>
      <c r="F28" s="502"/>
      <c r="G28" s="502"/>
      <c r="H28" s="681">
        <v>0</v>
      </c>
      <c r="I28" s="408"/>
      <c r="J28" s="502"/>
      <c r="K28" s="409">
        <f t="shared" si="0"/>
        <v>0</v>
      </c>
      <c r="L28" s="434">
        <v>0</v>
      </c>
    </row>
    <row r="29" spans="1:12" x14ac:dyDescent="0.2">
      <c r="A29" s="1749" t="s">
        <v>157</v>
      </c>
      <c r="B29" s="290" t="s">
        <v>831</v>
      </c>
      <c r="C29" s="502"/>
      <c r="D29" s="502"/>
      <c r="E29" s="502"/>
      <c r="F29" s="502"/>
      <c r="G29" s="502"/>
      <c r="H29" s="681">
        <v>0</v>
      </c>
      <c r="I29" s="408"/>
      <c r="J29" s="502"/>
      <c r="K29" s="409">
        <f t="shared" si="0"/>
        <v>0</v>
      </c>
      <c r="L29" s="434">
        <v>0</v>
      </c>
    </row>
    <row r="30" spans="1:12" x14ac:dyDescent="0.2">
      <c r="A30" s="1749" t="s">
        <v>158</v>
      </c>
      <c r="B30" s="290" t="s">
        <v>832</v>
      </c>
      <c r="C30" s="502"/>
      <c r="D30" s="502"/>
      <c r="E30" s="502"/>
      <c r="F30" s="502"/>
      <c r="G30" s="502"/>
      <c r="H30" s="681">
        <v>0</v>
      </c>
      <c r="I30" s="408"/>
      <c r="J30" s="502"/>
      <c r="K30" s="409">
        <f t="shared" si="0"/>
        <v>0</v>
      </c>
      <c r="L30" s="434">
        <v>0</v>
      </c>
    </row>
    <row r="31" spans="1:12" x14ac:dyDescent="0.2">
      <c r="A31" s="1749" t="s">
        <v>159</v>
      </c>
      <c r="B31" s="290" t="s">
        <v>833</v>
      </c>
      <c r="C31" s="502"/>
      <c r="D31" s="502"/>
      <c r="E31" s="502"/>
      <c r="F31" s="502"/>
      <c r="G31" s="502"/>
      <c r="H31" s="681">
        <v>0</v>
      </c>
      <c r="I31" s="408"/>
      <c r="J31" s="502"/>
      <c r="K31" s="409">
        <f t="shared" si="0"/>
        <v>0</v>
      </c>
      <c r="L31" s="434">
        <v>0</v>
      </c>
    </row>
    <row r="32" spans="1:12" x14ac:dyDescent="0.2">
      <c r="A32" s="1750" t="s">
        <v>1320</v>
      </c>
      <c r="B32" s="265"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2607542</v>
      </c>
      <c r="D33" s="410">
        <f t="shared" ref="D33:L33" si="1">SUM(D5:D32)</f>
        <v>528151</v>
      </c>
      <c r="E33" s="410">
        <f t="shared" si="1"/>
        <v>106368</v>
      </c>
      <c r="F33" s="410">
        <f t="shared" si="1"/>
        <v>41621</v>
      </c>
      <c r="G33" s="410">
        <f t="shared" si="1"/>
        <v>2490</v>
      </c>
      <c r="H33" s="410">
        <f t="shared" si="1"/>
        <v>0</v>
      </c>
      <c r="I33" s="410">
        <f t="shared" si="1"/>
        <v>0</v>
      </c>
      <c r="J33" s="410">
        <f t="shared" si="1"/>
        <v>0</v>
      </c>
      <c r="K33" s="410">
        <f t="shared" si="1"/>
        <v>3286172</v>
      </c>
      <c r="L33" s="410">
        <f t="shared" si="1"/>
        <v>4160000</v>
      </c>
    </row>
    <row r="34" spans="1:14" s="25" customFormat="1" ht="18" customHeight="1" thickTop="1" x14ac:dyDescent="0.2">
      <c r="A34" s="1751" t="s">
        <v>49</v>
      </c>
      <c r="B34" s="1804" t="s">
        <v>649</v>
      </c>
      <c r="C34" s="411"/>
      <c r="D34" s="411"/>
      <c r="E34" s="411"/>
      <c r="F34" s="411"/>
      <c r="G34" s="411"/>
      <c r="H34" s="411"/>
      <c r="I34" s="408"/>
      <c r="J34" s="408"/>
      <c r="K34" s="408"/>
      <c r="L34" s="408"/>
      <c r="M34" s="894"/>
      <c r="N34" s="894"/>
    </row>
    <row r="35" spans="1:14" s="25" customFormat="1" ht="13.5" customHeight="1" x14ac:dyDescent="0.2">
      <c r="A35" s="1752" t="s">
        <v>675</v>
      </c>
      <c r="B35" s="207"/>
      <c r="C35" s="412"/>
      <c r="D35" s="412"/>
      <c r="E35" s="412"/>
      <c r="F35" s="412"/>
      <c r="G35" s="412"/>
      <c r="H35" s="412"/>
      <c r="I35" s="408"/>
      <c r="J35" s="408"/>
      <c r="K35" s="408"/>
      <c r="L35" s="408"/>
      <c r="M35" s="894"/>
      <c r="N35" s="894"/>
    </row>
    <row r="36" spans="1:14" x14ac:dyDescent="0.2">
      <c r="A36" s="1748" t="s">
        <v>1264</v>
      </c>
      <c r="B36" s="265">
        <v>2110</v>
      </c>
      <c r="C36" s="413">
        <v>451245</v>
      </c>
      <c r="D36" s="413">
        <v>37841</v>
      </c>
      <c r="E36" s="413">
        <v>2646</v>
      </c>
      <c r="F36" s="413">
        <v>14363</v>
      </c>
      <c r="G36" s="413">
        <v>0</v>
      </c>
      <c r="H36" s="413">
        <v>0</v>
      </c>
      <c r="I36" s="431">
        <v>0</v>
      </c>
      <c r="J36" s="431">
        <v>0</v>
      </c>
      <c r="K36" s="409">
        <f t="shared" ref="K36:K41" si="2">SUM(C36:J36)</f>
        <v>506095</v>
      </c>
      <c r="L36" s="407">
        <v>521000</v>
      </c>
    </row>
    <row r="37" spans="1:14" x14ac:dyDescent="0.2">
      <c r="A37" s="1748" t="s">
        <v>1265</v>
      </c>
      <c r="B37" s="265">
        <v>2120</v>
      </c>
      <c r="C37" s="431">
        <v>46644</v>
      </c>
      <c r="D37" s="431">
        <v>9595</v>
      </c>
      <c r="E37" s="431">
        <v>1507</v>
      </c>
      <c r="F37" s="431">
        <v>974</v>
      </c>
      <c r="G37" s="407">
        <v>0</v>
      </c>
      <c r="H37" s="407">
        <v>0</v>
      </c>
      <c r="I37" s="431">
        <v>0</v>
      </c>
      <c r="J37" s="431">
        <v>0</v>
      </c>
      <c r="K37" s="409">
        <f t="shared" si="2"/>
        <v>58720</v>
      </c>
      <c r="L37" s="407">
        <v>72000</v>
      </c>
    </row>
    <row r="38" spans="1:14" x14ac:dyDescent="0.2">
      <c r="A38" s="1748" t="s">
        <v>220</v>
      </c>
      <c r="B38" s="265">
        <v>2130</v>
      </c>
      <c r="C38" s="431">
        <v>802030</v>
      </c>
      <c r="D38" s="431">
        <v>186149</v>
      </c>
      <c r="E38" s="431">
        <v>10815</v>
      </c>
      <c r="F38" s="431">
        <v>10519</v>
      </c>
      <c r="G38" s="431">
        <v>0</v>
      </c>
      <c r="H38" s="407">
        <v>0</v>
      </c>
      <c r="I38" s="431">
        <v>0</v>
      </c>
      <c r="J38" s="431">
        <v>0</v>
      </c>
      <c r="K38" s="409">
        <f t="shared" si="2"/>
        <v>1009513</v>
      </c>
      <c r="L38" s="407">
        <v>1152000</v>
      </c>
    </row>
    <row r="39" spans="1:14" x14ac:dyDescent="0.2">
      <c r="A39" s="1748" t="s">
        <v>221</v>
      </c>
      <c r="B39" s="265">
        <v>2140</v>
      </c>
      <c r="C39" s="431">
        <v>461548</v>
      </c>
      <c r="D39" s="431">
        <v>50099</v>
      </c>
      <c r="E39" s="431">
        <v>4397</v>
      </c>
      <c r="F39" s="431">
        <v>10429</v>
      </c>
      <c r="G39" s="431">
        <v>0</v>
      </c>
      <c r="H39" s="431">
        <v>0</v>
      </c>
      <c r="I39" s="431">
        <v>0</v>
      </c>
      <c r="J39" s="431">
        <v>0</v>
      </c>
      <c r="K39" s="409">
        <f t="shared" si="2"/>
        <v>526473</v>
      </c>
      <c r="L39" s="407">
        <v>573000</v>
      </c>
    </row>
    <row r="40" spans="1:14" x14ac:dyDescent="0.2">
      <c r="A40" s="1748" t="s">
        <v>222</v>
      </c>
      <c r="B40" s="265">
        <v>2150</v>
      </c>
      <c r="C40" s="407">
        <v>401058</v>
      </c>
      <c r="D40" s="407">
        <v>52023</v>
      </c>
      <c r="E40" s="407">
        <v>27095</v>
      </c>
      <c r="F40" s="407">
        <v>15045</v>
      </c>
      <c r="G40" s="407">
        <v>0</v>
      </c>
      <c r="H40" s="407">
        <v>0</v>
      </c>
      <c r="I40" s="431">
        <v>0</v>
      </c>
      <c r="J40" s="431">
        <v>0</v>
      </c>
      <c r="K40" s="409">
        <f t="shared" si="2"/>
        <v>495221</v>
      </c>
      <c r="L40" s="407">
        <v>557500</v>
      </c>
    </row>
    <row r="41" spans="1:14" x14ac:dyDescent="0.2">
      <c r="A41" s="1748" t="s">
        <v>1879</v>
      </c>
      <c r="B41" s="265">
        <v>2190</v>
      </c>
      <c r="C41" s="407">
        <v>270667</v>
      </c>
      <c r="D41" s="407">
        <v>71217</v>
      </c>
      <c r="E41" s="407">
        <v>38213</v>
      </c>
      <c r="F41" s="407">
        <v>8589</v>
      </c>
      <c r="G41" s="407">
        <v>0</v>
      </c>
      <c r="H41" s="407">
        <v>0</v>
      </c>
      <c r="I41" s="431">
        <v>0</v>
      </c>
      <c r="J41" s="431">
        <v>0</v>
      </c>
      <c r="K41" s="409">
        <f t="shared" si="2"/>
        <v>388686</v>
      </c>
      <c r="L41" s="407">
        <v>407000</v>
      </c>
    </row>
    <row r="42" spans="1:14" ht="12.75" customHeight="1" thickBot="1" x14ac:dyDescent="0.25">
      <c r="A42" s="875" t="s">
        <v>640</v>
      </c>
      <c r="B42" s="463" t="s">
        <v>812</v>
      </c>
      <c r="C42" s="410">
        <f>SUM(C36:C41)</f>
        <v>2433192</v>
      </c>
      <c r="D42" s="410">
        <f t="shared" ref="D42:L42" si="3">SUM(D36:D41)</f>
        <v>406924</v>
      </c>
      <c r="E42" s="410">
        <f t="shared" si="3"/>
        <v>84673</v>
      </c>
      <c r="F42" s="410">
        <f t="shared" si="3"/>
        <v>59919</v>
      </c>
      <c r="G42" s="410">
        <f t="shared" si="3"/>
        <v>0</v>
      </c>
      <c r="H42" s="410">
        <f t="shared" si="3"/>
        <v>0</v>
      </c>
      <c r="I42" s="410">
        <f t="shared" si="3"/>
        <v>0</v>
      </c>
      <c r="J42" s="410">
        <f t="shared" si="3"/>
        <v>0</v>
      </c>
      <c r="K42" s="410">
        <f t="shared" si="3"/>
        <v>2984708</v>
      </c>
      <c r="L42" s="410">
        <f t="shared" si="3"/>
        <v>3282500</v>
      </c>
    </row>
    <row r="43" spans="1:14" ht="13.5" thickTop="1" x14ac:dyDescent="0.2">
      <c r="A43" s="1753" t="s">
        <v>676</v>
      </c>
      <c r="B43" s="510"/>
      <c r="C43" s="414"/>
      <c r="D43" s="414"/>
      <c r="E43" s="414"/>
      <c r="F43" s="414"/>
      <c r="G43" s="414"/>
      <c r="H43" s="414"/>
      <c r="I43" s="408"/>
      <c r="J43" s="408"/>
      <c r="K43" s="414"/>
      <c r="L43" s="414"/>
    </row>
    <row r="44" spans="1:14" x14ac:dyDescent="0.2">
      <c r="A44" s="1748" t="s">
        <v>955</v>
      </c>
      <c r="B44" s="265">
        <v>2210</v>
      </c>
      <c r="C44" s="413">
        <v>292733</v>
      </c>
      <c r="D44" s="413">
        <v>40722</v>
      </c>
      <c r="E44" s="413">
        <v>164326</v>
      </c>
      <c r="F44" s="413">
        <v>8516</v>
      </c>
      <c r="G44" s="413">
        <v>0</v>
      </c>
      <c r="H44" s="413">
        <v>0</v>
      </c>
      <c r="I44" s="431">
        <v>0</v>
      </c>
      <c r="J44" s="431">
        <v>0</v>
      </c>
      <c r="K44" s="415">
        <f>SUM(C44:J44)</f>
        <v>506297</v>
      </c>
      <c r="L44" s="413">
        <v>569000</v>
      </c>
    </row>
    <row r="45" spans="1:14" x14ac:dyDescent="0.2">
      <c r="A45" s="1748" t="s">
        <v>956</v>
      </c>
      <c r="B45" s="265">
        <v>2220</v>
      </c>
      <c r="C45" s="407">
        <v>0</v>
      </c>
      <c r="D45" s="407">
        <v>0</v>
      </c>
      <c r="E45" s="407">
        <v>0</v>
      </c>
      <c r="F45" s="407">
        <v>0</v>
      </c>
      <c r="G45" s="407">
        <v>0</v>
      </c>
      <c r="H45" s="407">
        <v>0</v>
      </c>
      <c r="I45" s="431">
        <v>0</v>
      </c>
      <c r="J45" s="431">
        <v>0</v>
      </c>
      <c r="K45" s="415">
        <f>SUM(C45:J45)</f>
        <v>0</v>
      </c>
      <c r="L45" s="407">
        <v>0</v>
      </c>
    </row>
    <row r="46" spans="1:14" x14ac:dyDescent="0.2">
      <c r="A46" s="1748" t="s">
        <v>957</v>
      </c>
      <c r="B46" s="265">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5" t="s">
        <v>641</v>
      </c>
      <c r="B47" s="463" t="s">
        <v>33</v>
      </c>
      <c r="C47" s="410">
        <f>SUM(C44:C46)</f>
        <v>292733</v>
      </c>
      <c r="D47" s="410">
        <f t="shared" ref="D47:K47" si="4">SUM(D44:D46)</f>
        <v>40722</v>
      </c>
      <c r="E47" s="410">
        <f t="shared" si="4"/>
        <v>164326</v>
      </c>
      <c r="F47" s="410">
        <f t="shared" si="4"/>
        <v>8516</v>
      </c>
      <c r="G47" s="410">
        <f t="shared" si="4"/>
        <v>0</v>
      </c>
      <c r="H47" s="410">
        <f t="shared" si="4"/>
        <v>0</v>
      </c>
      <c r="I47" s="410">
        <f t="shared" si="4"/>
        <v>0</v>
      </c>
      <c r="J47" s="410">
        <f t="shared" si="4"/>
        <v>0</v>
      </c>
      <c r="K47" s="410">
        <f t="shared" si="4"/>
        <v>506297</v>
      </c>
      <c r="L47" s="410">
        <f>SUM(L44:L46)</f>
        <v>569000</v>
      </c>
    </row>
    <row r="48" spans="1:14" ht="13.5" thickTop="1" x14ac:dyDescent="0.2">
      <c r="A48" s="1753" t="s">
        <v>695</v>
      </c>
      <c r="B48" s="510"/>
      <c r="C48" s="414"/>
      <c r="D48" s="414"/>
      <c r="E48" s="414"/>
      <c r="F48" s="414"/>
      <c r="G48" s="414"/>
      <c r="H48" s="414"/>
      <c r="I48" s="408"/>
      <c r="J48" s="408"/>
      <c r="K48" s="414"/>
      <c r="L48" s="414"/>
    </row>
    <row r="49" spans="1:14" x14ac:dyDescent="0.2">
      <c r="A49" s="1748" t="s">
        <v>958</v>
      </c>
      <c r="B49" s="265">
        <v>2310</v>
      </c>
      <c r="C49" s="413">
        <v>0</v>
      </c>
      <c r="D49" s="413">
        <v>0</v>
      </c>
      <c r="E49" s="413">
        <v>0</v>
      </c>
      <c r="F49" s="413">
        <v>0</v>
      </c>
      <c r="G49" s="413">
        <v>0</v>
      </c>
      <c r="H49" s="413">
        <v>0</v>
      </c>
      <c r="I49" s="431">
        <v>0</v>
      </c>
      <c r="J49" s="431">
        <v>0</v>
      </c>
      <c r="K49" s="415">
        <f>SUM(C49:J49)</f>
        <v>0</v>
      </c>
      <c r="L49" s="413">
        <v>0</v>
      </c>
    </row>
    <row r="50" spans="1:14" x14ac:dyDescent="0.2">
      <c r="A50" s="1748" t="s">
        <v>959</v>
      </c>
      <c r="B50" s="265">
        <v>2320</v>
      </c>
      <c r="C50" s="407">
        <v>187607</v>
      </c>
      <c r="D50" s="407">
        <v>51823</v>
      </c>
      <c r="E50" s="407">
        <v>98689</v>
      </c>
      <c r="F50" s="407">
        <v>19423</v>
      </c>
      <c r="G50" s="407">
        <v>0</v>
      </c>
      <c r="H50" s="407">
        <v>225</v>
      </c>
      <c r="I50" s="431">
        <v>0</v>
      </c>
      <c r="J50" s="431">
        <v>0</v>
      </c>
      <c r="K50" s="415">
        <f>SUM(C50:J50)</f>
        <v>357767</v>
      </c>
      <c r="L50" s="407">
        <v>263000</v>
      </c>
    </row>
    <row r="51" spans="1:14" x14ac:dyDescent="0.2">
      <c r="A51" s="1748" t="s">
        <v>45</v>
      </c>
      <c r="B51" s="265">
        <v>2330</v>
      </c>
      <c r="C51" s="407">
        <v>0</v>
      </c>
      <c r="D51" s="407">
        <v>0</v>
      </c>
      <c r="E51" s="407">
        <v>0</v>
      </c>
      <c r="F51" s="407">
        <v>17210</v>
      </c>
      <c r="G51" s="407">
        <v>0</v>
      </c>
      <c r="H51" s="407">
        <v>0</v>
      </c>
      <c r="I51" s="431">
        <v>0</v>
      </c>
      <c r="J51" s="431">
        <v>0</v>
      </c>
      <c r="K51" s="415">
        <f>SUM(C51:J51)</f>
        <v>17210</v>
      </c>
      <c r="L51" s="407">
        <v>25500</v>
      </c>
    </row>
    <row r="52" spans="1:14" ht="22.5" x14ac:dyDescent="0.2">
      <c r="A52" s="1749"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187607</v>
      </c>
      <c r="D53" s="410">
        <f t="shared" ref="D53:L53" si="5">SUM(D49:D52)</f>
        <v>51823</v>
      </c>
      <c r="E53" s="410">
        <f t="shared" si="5"/>
        <v>98689</v>
      </c>
      <c r="F53" s="410">
        <f t="shared" si="5"/>
        <v>36633</v>
      </c>
      <c r="G53" s="410">
        <f t="shared" si="5"/>
        <v>0</v>
      </c>
      <c r="H53" s="410">
        <f t="shared" si="5"/>
        <v>225</v>
      </c>
      <c r="I53" s="410">
        <f t="shared" si="5"/>
        <v>0</v>
      </c>
      <c r="J53" s="410">
        <f t="shared" si="5"/>
        <v>0</v>
      </c>
      <c r="K53" s="410">
        <f t="shared" si="5"/>
        <v>374977</v>
      </c>
      <c r="L53" s="410">
        <f t="shared" si="5"/>
        <v>288500</v>
      </c>
    </row>
    <row r="54" spans="1:14" ht="13.5" thickTop="1" x14ac:dyDescent="0.2">
      <c r="A54" s="1753" t="s">
        <v>696</v>
      </c>
      <c r="B54" s="510"/>
      <c r="C54" s="414"/>
      <c r="D54" s="414"/>
      <c r="E54" s="414"/>
      <c r="F54" s="414"/>
      <c r="G54" s="414"/>
      <c r="H54" s="414"/>
      <c r="I54" s="408"/>
      <c r="J54" s="408"/>
      <c r="K54" s="414"/>
      <c r="L54" s="414"/>
    </row>
    <row r="55" spans="1:14" x14ac:dyDescent="0.2">
      <c r="A55" s="1748" t="s">
        <v>1234</v>
      </c>
      <c r="B55" s="265">
        <v>2410</v>
      </c>
      <c r="C55" s="413">
        <v>339424</v>
      </c>
      <c r="D55" s="413">
        <v>44638</v>
      </c>
      <c r="E55" s="413">
        <v>733</v>
      </c>
      <c r="F55" s="413">
        <v>0</v>
      </c>
      <c r="G55" s="413">
        <v>0</v>
      </c>
      <c r="H55" s="413">
        <v>375</v>
      </c>
      <c r="I55" s="413">
        <v>0</v>
      </c>
      <c r="J55" s="413">
        <v>0</v>
      </c>
      <c r="K55" s="415">
        <f>SUM(C55:J55)</f>
        <v>385170</v>
      </c>
      <c r="L55" s="413">
        <v>363000</v>
      </c>
    </row>
    <row r="56" spans="1:14" ht="12.75" customHeight="1" x14ac:dyDescent="0.2">
      <c r="A56" s="1754"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339424</v>
      </c>
      <c r="D57" s="416">
        <f t="shared" ref="D57:K57" si="6">SUM(D55:D56)</f>
        <v>44638</v>
      </c>
      <c r="E57" s="416">
        <f t="shared" si="6"/>
        <v>733</v>
      </c>
      <c r="F57" s="416">
        <f t="shared" si="6"/>
        <v>0</v>
      </c>
      <c r="G57" s="416">
        <f t="shared" si="6"/>
        <v>0</v>
      </c>
      <c r="H57" s="416">
        <f t="shared" si="6"/>
        <v>375</v>
      </c>
      <c r="I57" s="416">
        <f t="shared" si="6"/>
        <v>0</v>
      </c>
      <c r="J57" s="416">
        <f t="shared" si="6"/>
        <v>0</v>
      </c>
      <c r="K57" s="416">
        <f t="shared" si="6"/>
        <v>385170</v>
      </c>
      <c r="L57" s="410">
        <f>SUM(L55:L56)</f>
        <v>363000</v>
      </c>
      <c r="M57" s="14"/>
      <c r="N57" s="14"/>
    </row>
    <row r="58" spans="1:14" s="15" customFormat="1" ht="13.5" thickTop="1" x14ac:dyDescent="0.2">
      <c r="A58" s="1753" t="s">
        <v>697</v>
      </c>
      <c r="B58" s="510"/>
      <c r="C58" s="417"/>
      <c r="D58" s="414"/>
      <c r="E58" s="414"/>
      <c r="F58" s="414"/>
      <c r="G58" s="414"/>
      <c r="H58" s="414"/>
      <c r="I58" s="408"/>
      <c r="J58" s="408"/>
      <c r="K58" s="414"/>
      <c r="L58" s="414"/>
      <c r="M58" s="14"/>
      <c r="N58" s="14"/>
    </row>
    <row r="59" spans="1:14" s="15" customFormat="1" x14ac:dyDescent="0.2">
      <c r="A59" s="1748" t="s">
        <v>1235</v>
      </c>
      <c r="B59" s="265">
        <v>2510</v>
      </c>
      <c r="C59" s="413">
        <v>93855</v>
      </c>
      <c r="D59" s="413">
        <v>24516</v>
      </c>
      <c r="E59" s="413">
        <v>81314</v>
      </c>
      <c r="F59" s="413">
        <v>4046</v>
      </c>
      <c r="G59" s="413">
        <v>580</v>
      </c>
      <c r="H59" s="413">
        <v>0</v>
      </c>
      <c r="I59" s="431">
        <v>0</v>
      </c>
      <c r="J59" s="431">
        <v>0</v>
      </c>
      <c r="K59" s="415">
        <f t="shared" ref="K59:K64" si="7">SUM(C59:J59)</f>
        <v>204311</v>
      </c>
      <c r="L59" s="413">
        <v>340000</v>
      </c>
      <c r="M59" s="14"/>
      <c r="N59" s="14"/>
    </row>
    <row r="60" spans="1:14" s="15" customFormat="1" x14ac:dyDescent="0.2">
      <c r="A60" s="1748" t="s">
        <v>532</v>
      </c>
      <c r="B60" s="265">
        <v>2520</v>
      </c>
      <c r="C60" s="407">
        <v>0</v>
      </c>
      <c r="D60" s="407">
        <v>0</v>
      </c>
      <c r="E60" s="407">
        <v>0</v>
      </c>
      <c r="F60" s="407">
        <v>0</v>
      </c>
      <c r="G60" s="407">
        <v>0</v>
      </c>
      <c r="H60" s="407">
        <v>0</v>
      </c>
      <c r="I60" s="431">
        <v>0</v>
      </c>
      <c r="J60" s="431">
        <v>0</v>
      </c>
      <c r="K60" s="415">
        <f t="shared" si="7"/>
        <v>0</v>
      </c>
      <c r="L60" s="407">
        <v>0</v>
      </c>
      <c r="M60" s="14"/>
      <c r="N60" s="14"/>
    </row>
    <row r="61" spans="1:14" s="15" customFormat="1" x14ac:dyDescent="0.2">
      <c r="A61" s="1748" t="s">
        <v>219</v>
      </c>
      <c r="B61" s="265">
        <v>2540</v>
      </c>
      <c r="C61" s="407">
        <v>140078</v>
      </c>
      <c r="D61" s="407">
        <v>35353</v>
      </c>
      <c r="E61" s="407">
        <v>165675</v>
      </c>
      <c r="F61" s="407">
        <v>26650</v>
      </c>
      <c r="G61" s="407">
        <v>0</v>
      </c>
      <c r="H61" s="407">
        <v>0</v>
      </c>
      <c r="I61" s="431">
        <v>0</v>
      </c>
      <c r="J61" s="431">
        <v>0</v>
      </c>
      <c r="K61" s="415">
        <f t="shared" si="7"/>
        <v>367756</v>
      </c>
      <c r="L61" s="407">
        <v>262000</v>
      </c>
      <c r="M61" s="14"/>
      <c r="N61" s="14"/>
    </row>
    <row r="62" spans="1:14" s="15" customFormat="1" x14ac:dyDescent="0.2">
      <c r="A62" s="1748" t="s">
        <v>1107</v>
      </c>
      <c r="B62" s="265">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8" t="s">
        <v>106</v>
      </c>
      <c r="B63" s="265">
        <v>2560</v>
      </c>
      <c r="C63" s="407">
        <v>47957</v>
      </c>
      <c r="D63" s="407">
        <v>9710</v>
      </c>
      <c r="E63" s="407">
        <v>35701</v>
      </c>
      <c r="F63" s="407">
        <v>73236</v>
      </c>
      <c r="G63" s="407">
        <v>5500</v>
      </c>
      <c r="H63" s="407">
        <v>0</v>
      </c>
      <c r="I63" s="431">
        <v>0</v>
      </c>
      <c r="J63" s="431">
        <v>0</v>
      </c>
      <c r="K63" s="415">
        <f t="shared" si="7"/>
        <v>172104</v>
      </c>
      <c r="L63" s="407">
        <v>176000</v>
      </c>
    </row>
    <row r="64" spans="1:14" s="14" customFormat="1" x14ac:dyDescent="0.2">
      <c r="A64" s="1755" t="s">
        <v>107</v>
      </c>
      <c r="B64" s="266">
        <v>2570</v>
      </c>
      <c r="C64" s="413">
        <v>0</v>
      </c>
      <c r="D64" s="413">
        <v>0</v>
      </c>
      <c r="E64" s="413">
        <v>40771</v>
      </c>
      <c r="F64" s="413">
        <v>0</v>
      </c>
      <c r="G64" s="413">
        <v>0</v>
      </c>
      <c r="H64" s="413">
        <v>0</v>
      </c>
      <c r="I64" s="431">
        <v>0</v>
      </c>
      <c r="J64" s="431">
        <v>0</v>
      </c>
      <c r="K64" s="415">
        <f t="shared" si="7"/>
        <v>40771</v>
      </c>
      <c r="L64" s="413">
        <v>40000</v>
      </c>
    </row>
    <row r="65" spans="1:14" s="15" customFormat="1" ht="12.75" customHeight="1" thickBot="1" x14ac:dyDescent="0.25">
      <c r="A65" s="875" t="s">
        <v>815</v>
      </c>
      <c r="B65" s="463" t="s">
        <v>36</v>
      </c>
      <c r="C65" s="410">
        <f>SUM(C59:C64)</f>
        <v>281890</v>
      </c>
      <c r="D65" s="410">
        <f t="shared" ref="D65:L65" si="8">SUM(D59:D64)</f>
        <v>69579</v>
      </c>
      <c r="E65" s="410">
        <f t="shared" si="8"/>
        <v>323461</v>
      </c>
      <c r="F65" s="410">
        <f t="shared" si="8"/>
        <v>103932</v>
      </c>
      <c r="G65" s="410">
        <f t="shared" si="8"/>
        <v>6080</v>
      </c>
      <c r="H65" s="410">
        <f t="shared" si="8"/>
        <v>0</v>
      </c>
      <c r="I65" s="410">
        <f t="shared" si="8"/>
        <v>0</v>
      </c>
      <c r="J65" s="410">
        <f t="shared" si="8"/>
        <v>0</v>
      </c>
      <c r="K65" s="410">
        <f t="shared" si="8"/>
        <v>784942</v>
      </c>
      <c r="L65" s="410">
        <f t="shared" si="8"/>
        <v>818000</v>
      </c>
      <c r="M65" s="14"/>
      <c r="N65" s="14"/>
    </row>
    <row r="66" spans="1:14" s="15" customFormat="1" ht="13.5" thickTop="1" x14ac:dyDescent="0.2">
      <c r="A66" s="1753" t="s">
        <v>698</v>
      </c>
      <c r="B66" s="461"/>
      <c r="C66" s="408"/>
      <c r="D66" s="408"/>
      <c r="E66" s="408"/>
      <c r="F66" s="408"/>
      <c r="G66" s="408"/>
      <c r="H66" s="408"/>
      <c r="I66" s="408"/>
      <c r="J66" s="408"/>
      <c r="K66" s="414"/>
      <c r="L66" s="414"/>
      <c r="M66" s="14"/>
      <c r="N66" s="14"/>
    </row>
    <row r="67" spans="1:14" s="15" customFormat="1" x14ac:dyDescent="0.2">
      <c r="A67" s="1748"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8"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8" t="s">
        <v>1228</v>
      </c>
      <c r="B69" s="265">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8"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8" t="s">
        <v>465</v>
      </c>
      <c r="B71" s="265">
        <v>2660</v>
      </c>
      <c r="C71" s="407">
        <v>0</v>
      </c>
      <c r="D71" s="407">
        <v>0</v>
      </c>
      <c r="E71" s="407">
        <v>21293</v>
      </c>
      <c r="F71" s="407">
        <v>0</v>
      </c>
      <c r="G71" s="407">
        <v>29769</v>
      </c>
      <c r="H71" s="407">
        <v>0</v>
      </c>
      <c r="I71" s="431">
        <v>0</v>
      </c>
      <c r="J71" s="431">
        <v>0</v>
      </c>
      <c r="K71" s="415">
        <f>SUM(C71:J71)</f>
        <v>51062</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21293</v>
      </c>
      <c r="F72" s="410">
        <f t="shared" si="9"/>
        <v>0</v>
      </c>
      <c r="G72" s="410">
        <f t="shared" si="9"/>
        <v>29769</v>
      </c>
      <c r="H72" s="410">
        <f t="shared" si="9"/>
        <v>0</v>
      </c>
      <c r="I72" s="410">
        <f t="shared" si="9"/>
        <v>0</v>
      </c>
      <c r="J72" s="410">
        <f t="shared" si="9"/>
        <v>0</v>
      </c>
      <c r="K72" s="410">
        <f t="shared" si="9"/>
        <v>51062</v>
      </c>
      <c r="L72" s="410">
        <f>SUM(L67:L71)</f>
        <v>0</v>
      </c>
      <c r="M72" s="14"/>
      <c r="N72" s="14"/>
    </row>
    <row r="73" spans="1:14" s="15" customFormat="1" ht="14.25" thickTop="1" thickBot="1" x14ac:dyDescent="0.25">
      <c r="A73" s="1756" t="s">
        <v>1134</v>
      </c>
      <c r="B73" s="1740" t="s">
        <v>654</v>
      </c>
      <c r="C73" s="419">
        <v>551166</v>
      </c>
      <c r="D73" s="419">
        <v>43548</v>
      </c>
      <c r="E73" s="419">
        <v>0</v>
      </c>
      <c r="F73" s="419">
        <v>0</v>
      </c>
      <c r="G73" s="419">
        <v>0</v>
      </c>
      <c r="H73" s="419">
        <v>0</v>
      </c>
      <c r="I73" s="419">
        <v>0</v>
      </c>
      <c r="J73" s="419">
        <v>0</v>
      </c>
      <c r="K73" s="410">
        <f>SUM(C73:J73)</f>
        <v>594714</v>
      </c>
      <c r="L73" s="419">
        <v>0</v>
      </c>
      <c r="M73" s="14"/>
      <c r="N73" s="14"/>
    </row>
    <row r="74" spans="1:14" ht="12.75" customHeight="1" thickTop="1" thickBot="1" x14ac:dyDescent="0.25">
      <c r="A74" s="875" t="s">
        <v>952</v>
      </c>
      <c r="B74" s="1739">
        <v>2000</v>
      </c>
      <c r="C74" s="420">
        <f>SUM(C42,C47,C53,C57,C65,C72,C73)</f>
        <v>4086012</v>
      </c>
      <c r="D74" s="420">
        <f t="shared" ref="D74:K74" si="10">SUM(D42,D47,D53,D57,D65,D72,D73)</f>
        <v>657234</v>
      </c>
      <c r="E74" s="420">
        <f t="shared" si="10"/>
        <v>693175</v>
      </c>
      <c r="F74" s="420">
        <f t="shared" si="10"/>
        <v>209000</v>
      </c>
      <c r="G74" s="420">
        <f t="shared" si="10"/>
        <v>35849</v>
      </c>
      <c r="H74" s="420">
        <f t="shared" si="10"/>
        <v>600</v>
      </c>
      <c r="I74" s="420">
        <f t="shared" si="10"/>
        <v>0</v>
      </c>
      <c r="J74" s="420">
        <f t="shared" si="10"/>
        <v>0</v>
      </c>
      <c r="K74" s="420">
        <f t="shared" si="10"/>
        <v>5681870</v>
      </c>
      <c r="L74" s="420">
        <f>SUM(L42,L47,L53,L57,L65,L72,L73)</f>
        <v>5321000</v>
      </c>
    </row>
    <row r="75" spans="1:14" s="23" customFormat="1" ht="18" customHeight="1" thickTop="1" thickBot="1" x14ac:dyDescent="0.25">
      <c r="A75" s="1747" t="s">
        <v>50</v>
      </c>
      <c r="B75" s="1741" t="s">
        <v>655</v>
      </c>
      <c r="C75" s="418">
        <v>0</v>
      </c>
      <c r="D75" s="418">
        <v>0</v>
      </c>
      <c r="E75" s="418">
        <v>0</v>
      </c>
      <c r="F75" s="418">
        <v>0</v>
      </c>
      <c r="G75" s="418">
        <v>0</v>
      </c>
      <c r="H75" s="418">
        <v>0</v>
      </c>
      <c r="I75" s="424">
        <v>0</v>
      </c>
      <c r="J75" s="424">
        <v>0</v>
      </c>
      <c r="K75" s="410">
        <f>SUM(C75:J75)</f>
        <v>0</v>
      </c>
      <c r="L75" s="419">
        <v>0</v>
      </c>
      <c r="M75" s="893"/>
      <c r="N75" s="893"/>
    </row>
    <row r="76" spans="1:14" s="115" customFormat="1" ht="18" customHeight="1" thickTop="1" x14ac:dyDescent="0.2">
      <c r="A76" s="1758" t="s">
        <v>423</v>
      </c>
      <c r="B76" s="1804" t="s">
        <v>1006</v>
      </c>
      <c r="C76" s="411"/>
      <c r="D76" s="411"/>
      <c r="E76" s="408"/>
      <c r="F76" s="411"/>
      <c r="G76" s="411"/>
      <c r="H76" s="408"/>
      <c r="I76" s="408"/>
      <c r="J76" s="408"/>
      <c r="K76" s="408"/>
      <c r="L76" s="408"/>
      <c r="M76" s="895"/>
      <c r="N76" s="895"/>
    </row>
    <row r="77" spans="1:14" s="23" customFormat="1" ht="13.5" customHeight="1" x14ac:dyDescent="0.2">
      <c r="A77" s="1752" t="s">
        <v>699</v>
      </c>
      <c r="B77" s="207"/>
      <c r="C77" s="408"/>
      <c r="D77" s="408"/>
      <c r="E77" s="412"/>
      <c r="F77" s="408"/>
      <c r="G77" s="408"/>
      <c r="H77" s="412"/>
      <c r="I77" s="408"/>
      <c r="J77" s="408"/>
      <c r="K77" s="412"/>
      <c r="L77" s="412"/>
      <c r="M77" s="893"/>
      <c r="N77" s="893"/>
    </row>
    <row r="78" spans="1:14" x14ac:dyDescent="0.2">
      <c r="A78" s="1748" t="s">
        <v>575</v>
      </c>
      <c r="B78" s="265">
        <v>4110</v>
      </c>
      <c r="C78" s="408"/>
      <c r="D78" s="408"/>
      <c r="E78" s="413">
        <v>0</v>
      </c>
      <c r="F78" s="408"/>
      <c r="G78" s="408"/>
      <c r="H78" s="422">
        <v>0</v>
      </c>
      <c r="I78" s="502"/>
      <c r="J78" s="502"/>
      <c r="K78" s="409">
        <f t="shared" ref="K78:K83" si="11">SUM(C78:J78)</f>
        <v>0</v>
      </c>
      <c r="L78" s="413">
        <v>0</v>
      </c>
    </row>
    <row r="79" spans="1:14" x14ac:dyDescent="0.2">
      <c r="A79" s="1748" t="s">
        <v>344</v>
      </c>
      <c r="B79" s="265">
        <v>4120</v>
      </c>
      <c r="C79" s="408"/>
      <c r="D79" s="408"/>
      <c r="E79" s="407">
        <v>0</v>
      </c>
      <c r="F79" s="408"/>
      <c r="G79" s="408"/>
      <c r="H79" s="407">
        <v>0</v>
      </c>
      <c r="I79" s="502"/>
      <c r="J79" s="502"/>
      <c r="K79" s="409">
        <f t="shared" si="11"/>
        <v>0</v>
      </c>
      <c r="L79" s="407">
        <v>0</v>
      </c>
    </row>
    <row r="80" spans="1:14" x14ac:dyDescent="0.2">
      <c r="A80" s="1748" t="s">
        <v>345</v>
      </c>
      <c r="B80" s="265">
        <v>4130</v>
      </c>
      <c r="C80" s="408"/>
      <c r="D80" s="408"/>
      <c r="E80" s="407">
        <v>0</v>
      </c>
      <c r="F80" s="408"/>
      <c r="G80" s="408"/>
      <c r="H80" s="407">
        <v>0</v>
      </c>
      <c r="I80" s="502"/>
      <c r="J80" s="502"/>
      <c r="K80" s="409">
        <f t="shared" si="11"/>
        <v>0</v>
      </c>
      <c r="L80" s="407">
        <v>0</v>
      </c>
    </row>
    <row r="81" spans="1:12" x14ac:dyDescent="0.2">
      <c r="A81" s="1748" t="s">
        <v>792</v>
      </c>
      <c r="B81" s="265">
        <v>4140</v>
      </c>
      <c r="C81" s="408"/>
      <c r="D81" s="408"/>
      <c r="E81" s="407">
        <v>0</v>
      </c>
      <c r="F81" s="408"/>
      <c r="G81" s="408"/>
      <c r="H81" s="407">
        <v>0</v>
      </c>
      <c r="I81" s="502"/>
      <c r="J81" s="502"/>
      <c r="K81" s="409">
        <f t="shared" si="11"/>
        <v>0</v>
      </c>
      <c r="L81" s="407">
        <v>0</v>
      </c>
    </row>
    <row r="82" spans="1:12" x14ac:dyDescent="0.2">
      <c r="A82" s="1748" t="s">
        <v>89</v>
      </c>
      <c r="B82" s="265">
        <v>4170</v>
      </c>
      <c r="C82" s="408"/>
      <c r="D82" s="408"/>
      <c r="E82" s="407">
        <v>0</v>
      </c>
      <c r="F82" s="408"/>
      <c r="G82" s="408"/>
      <c r="H82" s="407">
        <v>0</v>
      </c>
      <c r="I82" s="502"/>
      <c r="J82" s="502"/>
      <c r="K82" s="409">
        <f t="shared" si="11"/>
        <v>0</v>
      </c>
      <c r="L82" s="407">
        <v>0</v>
      </c>
    </row>
    <row r="83" spans="1:12" x14ac:dyDescent="0.2">
      <c r="A83" s="1754" t="s">
        <v>793</v>
      </c>
      <c r="B83" s="113">
        <v>4190</v>
      </c>
      <c r="C83" s="408"/>
      <c r="D83" s="408"/>
      <c r="E83" s="407">
        <v>0</v>
      </c>
      <c r="F83" s="408"/>
      <c r="G83" s="408"/>
      <c r="H83" s="407">
        <v>0</v>
      </c>
      <c r="I83" s="502"/>
      <c r="J83" s="502"/>
      <c r="K83" s="409">
        <f t="shared" si="11"/>
        <v>0</v>
      </c>
      <c r="L83" s="407">
        <v>0</v>
      </c>
    </row>
    <row r="84" spans="1:12" ht="13.5" thickBot="1" x14ac:dyDescent="0.25">
      <c r="A84" s="875" t="s">
        <v>1847</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3" t="s">
        <v>794</v>
      </c>
      <c r="B86" s="860">
        <v>4220</v>
      </c>
      <c r="C86" s="408"/>
      <c r="D86" s="408"/>
      <c r="E86" s="432"/>
      <c r="F86" s="408"/>
      <c r="G86" s="408"/>
      <c r="H86" s="431">
        <v>0</v>
      </c>
      <c r="I86" s="502"/>
      <c r="J86" s="502"/>
      <c r="K86" s="515">
        <f t="shared" ref="K86:K98" si="12">H86</f>
        <v>0</v>
      </c>
      <c r="L86" s="437">
        <v>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60" t="s">
        <v>2004</v>
      </c>
      <c r="B92" s="1746">
        <v>4200</v>
      </c>
      <c r="C92" s="408"/>
      <c r="D92" s="408"/>
      <c r="E92" s="432"/>
      <c r="F92" s="408"/>
      <c r="G92" s="408"/>
      <c r="H92" s="1050">
        <f>SUM(H85:H91)</f>
        <v>0</v>
      </c>
      <c r="I92" s="502"/>
      <c r="J92" s="502"/>
      <c r="K92" s="515">
        <f t="shared" si="12"/>
        <v>0</v>
      </c>
      <c r="L92" s="1050">
        <f>SUM(L85:L91)</f>
        <v>0</v>
      </c>
    </row>
    <row r="93" spans="1:12" ht="14.25" thickTop="1" thickBot="1" x14ac:dyDescent="0.25">
      <c r="A93" s="1743" t="s">
        <v>781</v>
      </c>
      <c r="B93" s="1744">
        <v>4310</v>
      </c>
      <c r="C93" s="408"/>
      <c r="D93" s="408"/>
      <c r="E93" s="432"/>
      <c r="F93" s="408"/>
      <c r="G93" s="408"/>
      <c r="H93" s="1745">
        <v>0</v>
      </c>
      <c r="I93" s="502"/>
      <c r="J93" s="502"/>
      <c r="K93" s="515">
        <f t="shared" si="12"/>
        <v>0</v>
      </c>
      <c r="L93" s="798">
        <v>0</v>
      </c>
    </row>
    <row r="94" spans="1:12" ht="12.75" customHeight="1" thickTop="1" thickBot="1" x14ac:dyDescent="0.25">
      <c r="A94" s="873" t="s">
        <v>782</v>
      </c>
      <c r="B94" s="513">
        <v>4320</v>
      </c>
      <c r="C94" s="408"/>
      <c r="D94" s="408"/>
      <c r="E94" s="432"/>
      <c r="F94" s="408"/>
      <c r="G94" s="408"/>
      <c r="H94" s="431">
        <v>3606963</v>
      </c>
      <c r="I94" s="502"/>
      <c r="J94" s="502"/>
      <c r="K94" s="515">
        <f t="shared" si="12"/>
        <v>3606963</v>
      </c>
      <c r="L94" s="437">
        <v>3650000</v>
      </c>
    </row>
    <row r="95" spans="1:12" ht="15" customHeight="1" thickTop="1" thickBot="1" x14ac:dyDescent="0.25">
      <c r="A95" s="873" t="s">
        <v>1850</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577432</v>
      </c>
      <c r="I99" s="502"/>
      <c r="J99" s="502"/>
      <c r="K99" s="515">
        <f>SUM(E99,H99)</f>
        <v>577432</v>
      </c>
      <c r="L99" s="437">
        <v>400000</v>
      </c>
    </row>
    <row r="100" spans="1:14" ht="14.25" thickTop="1" thickBot="1" x14ac:dyDescent="0.25">
      <c r="A100" s="1959" t="s">
        <v>1848</v>
      </c>
      <c r="B100" s="534">
        <v>4300</v>
      </c>
      <c r="C100" s="408"/>
      <c r="D100" s="408"/>
      <c r="E100" s="515">
        <f>SUM(E93:E99)</f>
        <v>0</v>
      </c>
      <c r="F100" s="408"/>
      <c r="G100" s="408"/>
      <c r="H100" s="515">
        <f>SUM(H93:H99)</f>
        <v>4184395</v>
      </c>
      <c r="I100" s="502"/>
      <c r="J100" s="502"/>
      <c r="K100" s="515">
        <f>SUM(K93:K99)</f>
        <v>4184395</v>
      </c>
      <c r="L100" s="515">
        <f>SUM(L93:L99)</f>
        <v>4050000</v>
      </c>
    </row>
    <row r="101" spans="1:14" ht="12.75" customHeight="1" thickTop="1" thickBot="1" x14ac:dyDescent="0.25">
      <c r="A101" s="1756" t="s">
        <v>1851</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1849</v>
      </c>
      <c r="B102" s="528">
        <v>4000</v>
      </c>
      <c r="C102" s="408"/>
      <c r="D102" s="408"/>
      <c r="E102" s="420">
        <f>SUM(E84,E92,E100,E101)</f>
        <v>0</v>
      </c>
      <c r="F102" s="408"/>
      <c r="G102" s="408"/>
      <c r="H102" s="420">
        <f>SUM(H84,H92,H100,H101)</f>
        <v>4184395</v>
      </c>
      <c r="I102" s="502"/>
      <c r="J102" s="502"/>
      <c r="K102" s="420">
        <f>SUM(K84,K92,K100,K101)</f>
        <v>4184395</v>
      </c>
      <c r="L102" s="420">
        <f>SUM(L84,L92,L100,L101)</f>
        <v>4050000</v>
      </c>
    </row>
    <row r="103" spans="1:14" s="115" customFormat="1" ht="18" customHeight="1" thickTop="1" x14ac:dyDescent="0.2">
      <c r="A103" s="1758" t="s">
        <v>593</v>
      </c>
      <c r="B103" s="1804" t="s">
        <v>571</v>
      </c>
      <c r="C103" s="408"/>
      <c r="D103" s="408"/>
      <c r="E103" s="408"/>
      <c r="F103" s="408"/>
      <c r="G103" s="408"/>
      <c r="H103" s="411"/>
      <c r="I103" s="428"/>
      <c r="J103" s="428"/>
      <c r="K103" s="411"/>
      <c r="L103" s="411"/>
      <c r="M103" s="895"/>
      <c r="N103" s="895"/>
    </row>
    <row r="104" spans="1:14" s="294" customFormat="1" ht="13.5" customHeight="1" x14ac:dyDescent="0.2">
      <c r="A104" s="1759" t="s">
        <v>700</v>
      </c>
      <c r="B104" s="516"/>
      <c r="C104" s="408"/>
      <c r="D104" s="408"/>
      <c r="E104" s="408"/>
      <c r="F104" s="408"/>
      <c r="G104" s="408"/>
      <c r="H104" s="412"/>
      <c r="I104" s="428"/>
      <c r="J104" s="428"/>
      <c r="K104" s="412"/>
      <c r="L104" s="412"/>
      <c r="M104" s="893"/>
      <c r="N104" s="893"/>
    </row>
    <row r="105" spans="1:14" s="295" customFormat="1" x14ac:dyDescent="0.2">
      <c r="A105" s="1748" t="s">
        <v>90</v>
      </c>
      <c r="B105" s="265">
        <v>5110</v>
      </c>
      <c r="C105" s="408"/>
      <c r="D105" s="408"/>
      <c r="E105" s="408"/>
      <c r="F105" s="408"/>
      <c r="G105" s="408"/>
      <c r="H105" s="413">
        <v>0</v>
      </c>
      <c r="I105" s="428"/>
      <c r="J105" s="428"/>
      <c r="K105" s="409">
        <f>H105</f>
        <v>0</v>
      </c>
      <c r="L105" s="413">
        <v>0</v>
      </c>
      <c r="M105" s="891"/>
      <c r="N105" s="891"/>
    </row>
    <row r="106" spans="1:14" s="295" customFormat="1" x14ac:dyDescent="0.2">
      <c r="A106" s="1748" t="s">
        <v>91</v>
      </c>
      <c r="B106" s="265">
        <v>5120</v>
      </c>
      <c r="C106" s="408"/>
      <c r="D106" s="408"/>
      <c r="E106" s="408"/>
      <c r="F106" s="408"/>
      <c r="G106" s="408"/>
      <c r="H106" s="407">
        <v>0</v>
      </c>
      <c r="I106" s="428"/>
      <c r="J106" s="428"/>
      <c r="K106" s="409">
        <f>H106</f>
        <v>0</v>
      </c>
      <c r="L106" s="407">
        <v>0</v>
      </c>
      <c r="M106" s="891"/>
      <c r="N106" s="891"/>
    </row>
    <row r="107" spans="1:14" s="295" customFormat="1" ht="12.75" customHeight="1" x14ac:dyDescent="0.2">
      <c r="A107" s="1748" t="s">
        <v>1366</v>
      </c>
      <c r="B107" s="265">
        <v>5130</v>
      </c>
      <c r="C107" s="408"/>
      <c r="D107" s="408"/>
      <c r="E107" s="408"/>
      <c r="F107" s="408"/>
      <c r="G107" s="408"/>
      <c r="H107" s="407">
        <v>0</v>
      </c>
      <c r="I107" s="428"/>
      <c r="J107" s="428"/>
      <c r="K107" s="409">
        <f>H107</f>
        <v>0</v>
      </c>
      <c r="L107" s="407">
        <v>0</v>
      </c>
      <c r="M107" s="891"/>
      <c r="N107" s="891"/>
    </row>
    <row r="108" spans="1:14" s="295" customFormat="1" x14ac:dyDescent="0.2">
      <c r="A108" s="1748" t="s">
        <v>92</v>
      </c>
      <c r="B108" s="265" t="s">
        <v>673</v>
      </c>
      <c r="C108" s="408"/>
      <c r="D108" s="408"/>
      <c r="E108" s="408"/>
      <c r="F108" s="408"/>
      <c r="G108" s="408"/>
      <c r="H108" s="407">
        <v>0</v>
      </c>
      <c r="I108" s="428"/>
      <c r="J108" s="428"/>
      <c r="K108" s="409">
        <f>H108</f>
        <v>0</v>
      </c>
      <c r="L108" s="407">
        <v>0</v>
      </c>
      <c r="M108" s="891"/>
      <c r="N108" s="891"/>
    </row>
    <row r="109" spans="1:14" s="295" customFormat="1" x14ac:dyDescent="0.2">
      <c r="A109" s="1748" t="s">
        <v>288</v>
      </c>
      <c r="B109" s="113">
        <v>5150</v>
      </c>
      <c r="C109" s="408"/>
      <c r="D109" s="408"/>
      <c r="E109" s="408"/>
      <c r="F109" s="408"/>
      <c r="G109" s="408"/>
      <c r="H109" s="407">
        <v>0</v>
      </c>
      <c r="I109" s="428"/>
      <c r="J109" s="428"/>
      <c r="K109" s="409">
        <f>H109</f>
        <v>0</v>
      </c>
      <c r="L109" s="407">
        <v>0</v>
      </c>
      <c r="M109" s="891"/>
      <c r="N109" s="891"/>
    </row>
    <row r="110" spans="1:14" s="295"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5"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5"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7" t="s">
        <v>594</v>
      </c>
      <c r="B113" s="262"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6693554</v>
      </c>
      <c r="D114" s="410">
        <f t="shared" ref="D114:K114" si="13">SUM(D33,D74,D75,D102,D112,D113)</f>
        <v>1185385</v>
      </c>
      <c r="E114" s="410">
        <f t="shared" si="13"/>
        <v>799543</v>
      </c>
      <c r="F114" s="410">
        <f t="shared" si="13"/>
        <v>250621</v>
      </c>
      <c r="G114" s="410">
        <f t="shared" si="13"/>
        <v>38339</v>
      </c>
      <c r="H114" s="410">
        <f>SUM(H33,H74,H75,H102,H112,H113)</f>
        <v>4184995</v>
      </c>
      <c r="I114" s="410">
        <f t="shared" si="13"/>
        <v>0</v>
      </c>
      <c r="J114" s="410">
        <f t="shared" si="13"/>
        <v>0</v>
      </c>
      <c r="K114" s="410">
        <f t="shared" si="13"/>
        <v>13152437</v>
      </c>
      <c r="L114" s="410">
        <f>SUM(L33,L74,L75,L102,L112,L113)</f>
        <v>13531000</v>
      </c>
    </row>
    <row r="115" spans="1:14" ht="23.25" thickTop="1" x14ac:dyDescent="0.2">
      <c r="A115" s="1760" t="s">
        <v>1155</v>
      </c>
      <c r="B115" s="880"/>
      <c r="C115" s="411"/>
      <c r="D115" s="411"/>
      <c r="E115" s="411"/>
      <c r="F115" s="411"/>
      <c r="G115" s="411"/>
      <c r="H115" s="411"/>
      <c r="I115" s="411"/>
      <c r="J115" s="411"/>
      <c r="K115" s="435">
        <f>'Revenues 9-14'!C275-'Expenditures 15-22'!K114</f>
        <v>1312365</v>
      </c>
      <c r="L115" s="411"/>
    </row>
    <row r="116" spans="1:14" s="1025" customFormat="1" ht="9" customHeight="1" x14ac:dyDescent="0.2">
      <c r="A116" s="1761"/>
      <c r="B116" s="884"/>
      <c r="C116" s="885"/>
      <c r="D116" s="885"/>
      <c r="E116" s="885"/>
      <c r="F116" s="885"/>
      <c r="G116" s="885"/>
      <c r="H116" s="885"/>
      <c r="I116" s="885"/>
      <c r="J116" s="885"/>
      <c r="K116" s="885"/>
      <c r="L116" s="885"/>
      <c r="M116" s="891"/>
      <c r="N116" s="891"/>
    </row>
    <row r="117" spans="1:14" s="114" customFormat="1" ht="30" customHeight="1" x14ac:dyDescent="0.2">
      <c r="A117" s="2412" t="s">
        <v>334</v>
      </c>
      <c r="B117" s="2413"/>
      <c r="C117" s="881"/>
      <c r="D117" s="882"/>
      <c r="E117" s="882"/>
      <c r="F117" s="882"/>
      <c r="G117" s="882"/>
      <c r="H117" s="882"/>
      <c r="I117" s="882"/>
      <c r="J117" s="882"/>
      <c r="K117" s="882"/>
      <c r="L117" s="883"/>
      <c r="M117" s="603"/>
      <c r="N117" s="603"/>
    </row>
    <row r="118" spans="1:14" ht="18" customHeight="1" x14ac:dyDescent="0.2">
      <c r="A118" s="736" t="s">
        <v>1201</v>
      </c>
      <c r="B118" s="263" t="s">
        <v>649</v>
      </c>
      <c r="C118" s="408"/>
      <c r="D118" s="408"/>
      <c r="E118" s="408"/>
      <c r="F118" s="408"/>
      <c r="G118" s="408"/>
      <c r="H118" s="408"/>
      <c r="I118" s="408"/>
      <c r="J118" s="408"/>
      <c r="K118" s="408"/>
      <c r="L118" s="408"/>
    </row>
    <row r="119" spans="1:14" ht="13.5" customHeight="1" x14ac:dyDescent="0.2">
      <c r="A119" s="1762" t="s">
        <v>675</v>
      </c>
      <c r="B119" s="207"/>
      <c r="C119" s="412"/>
      <c r="D119" s="412"/>
      <c r="E119" s="412"/>
      <c r="F119" s="408"/>
      <c r="G119" s="408"/>
      <c r="H119" s="412"/>
      <c r="I119" s="408"/>
      <c r="J119" s="408"/>
      <c r="K119" s="412"/>
      <c r="L119" s="412"/>
    </row>
    <row r="120" spans="1:14" ht="12.75" customHeight="1" x14ac:dyDescent="0.2">
      <c r="A120" s="1754"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3" t="s">
        <v>697</v>
      </c>
      <c r="B121" s="207"/>
      <c r="C121" s="426"/>
      <c r="D121" s="426"/>
      <c r="E121" s="426"/>
      <c r="F121" s="426"/>
      <c r="G121" s="426"/>
      <c r="H121" s="426"/>
      <c r="I121" s="408"/>
      <c r="J121" s="408"/>
      <c r="K121" s="412"/>
      <c r="L121" s="426"/>
    </row>
    <row r="122" spans="1:14" ht="13.5" thickBot="1" x14ac:dyDescent="0.25">
      <c r="A122" s="1748"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8"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48" t="s">
        <v>219</v>
      </c>
      <c r="B124" s="265">
        <v>2540</v>
      </c>
      <c r="C124" s="407">
        <v>0</v>
      </c>
      <c r="D124" s="407">
        <v>0</v>
      </c>
      <c r="E124" s="407">
        <v>0</v>
      </c>
      <c r="F124" s="407">
        <v>89</v>
      </c>
      <c r="G124" s="407">
        <v>0</v>
      </c>
      <c r="H124" s="407">
        <v>0</v>
      </c>
      <c r="I124" s="431">
        <v>0</v>
      </c>
      <c r="J124" s="431">
        <v>0</v>
      </c>
      <c r="K124" s="410">
        <f>SUM(C124:J124)</f>
        <v>89</v>
      </c>
      <c r="L124" s="407">
        <v>0</v>
      </c>
    </row>
    <row r="125" spans="1:14" ht="14.25" thickTop="1" thickBot="1" x14ac:dyDescent="0.25">
      <c r="A125" s="1748" t="s">
        <v>1107</v>
      </c>
      <c r="B125" s="265">
        <v>2550</v>
      </c>
      <c r="C125" s="407">
        <v>0</v>
      </c>
      <c r="D125" s="407">
        <v>0</v>
      </c>
      <c r="E125" s="407">
        <v>0</v>
      </c>
      <c r="F125" s="407">
        <v>0</v>
      </c>
      <c r="G125" s="407">
        <v>0</v>
      </c>
      <c r="H125" s="407">
        <v>0</v>
      </c>
      <c r="I125" s="431">
        <v>0</v>
      </c>
      <c r="J125" s="431">
        <v>0</v>
      </c>
      <c r="K125" s="410">
        <f>SUM(C125:J125)</f>
        <v>0</v>
      </c>
      <c r="L125" s="407">
        <v>50000</v>
      </c>
    </row>
    <row r="126" spans="1:14" ht="14.25" thickTop="1" thickBot="1" x14ac:dyDescent="0.25">
      <c r="A126" s="1748" t="s">
        <v>106</v>
      </c>
      <c r="B126" s="265">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0</v>
      </c>
      <c r="D127" s="410">
        <f t="shared" ref="D127:L127" si="14">SUM(D122:D126)</f>
        <v>0</v>
      </c>
      <c r="E127" s="410">
        <f t="shared" si="14"/>
        <v>0</v>
      </c>
      <c r="F127" s="410">
        <f t="shared" si="14"/>
        <v>89</v>
      </c>
      <c r="G127" s="410">
        <f t="shared" si="14"/>
        <v>0</v>
      </c>
      <c r="H127" s="410">
        <f t="shared" si="14"/>
        <v>0</v>
      </c>
      <c r="I127" s="410">
        <f t="shared" si="14"/>
        <v>0</v>
      </c>
      <c r="J127" s="410">
        <f t="shared" si="14"/>
        <v>0</v>
      </c>
      <c r="K127" s="410">
        <f t="shared" si="14"/>
        <v>89</v>
      </c>
      <c r="L127" s="410">
        <f t="shared" si="14"/>
        <v>50000</v>
      </c>
    </row>
    <row r="128" spans="1:14" ht="12.75" customHeight="1" thickTop="1" x14ac:dyDescent="0.2">
      <c r="A128" s="872" t="s">
        <v>1134</v>
      </c>
      <c r="B128" s="1069" t="s">
        <v>654</v>
      </c>
      <c r="C128" s="1798">
        <v>0</v>
      </c>
      <c r="D128" s="1798">
        <v>0</v>
      </c>
      <c r="E128" s="1798">
        <v>0</v>
      </c>
      <c r="F128" s="1798">
        <v>0</v>
      </c>
      <c r="G128" s="1798">
        <v>0</v>
      </c>
      <c r="H128" s="1798">
        <v>0</v>
      </c>
      <c r="I128" s="693">
        <v>0</v>
      </c>
      <c r="J128" s="693">
        <v>0</v>
      </c>
      <c r="K128" s="425">
        <f>SUM(C128:J128)</f>
        <v>0</v>
      </c>
      <c r="L128" s="1798">
        <v>0</v>
      </c>
    </row>
    <row r="129" spans="1:14" ht="12.75" customHeight="1" thickBot="1" x14ac:dyDescent="0.25">
      <c r="A129" s="1799" t="s">
        <v>952</v>
      </c>
      <c r="B129" s="1742" t="s">
        <v>649</v>
      </c>
      <c r="C129" s="420">
        <f>SUM(C120,C127,C128)</f>
        <v>0</v>
      </c>
      <c r="D129" s="420">
        <f t="shared" ref="D129:L129" si="15">SUM(D120,D127,D128)</f>
        <v>0</v>
      </c>
      <c r="E129" s="420">
        <f t="shared" si="15"/>
        <v>0</v>
      </c>
      <c r="F129" s="420">
        <f t="shared" si="15"/>
        <v>89</v>
      </c>
      <c r="G129" s="420">
        <f t="shared" si="15"/>
        <v>0</v>
      </c>
      <c r="H129" s="420">
        <f t="shared" si="15"/>
        <v>0</v>
      </c>
      <c r="I129" s="420">
        <f t="shared" si="15"/>
        <v>0</v>
      </c>
      <c r="J129" s="420">
        <f t="shared" si="15"/>
        <v>0</v>
      </c>
      <c r="K129" s="420">
        <f t="shared" si="15"/>
        <v>89</v>
      </c>
      <c r="L129" s="420">
        <f t="shared" si="15"/>
        <v>50000</v>
      </c>
    </row>
    <row r="130" spans="1:14" ht="18" customHeight="1" thickTop="1" thickBot="1" x14ac:dyDescent="0.25">
      <c r="A130" s="1747" t="s">
        <v>1202</v>
      </c>
      <c r="B130" s="1741"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4" t="s">
        <v>701</v>
      </c>
      <c r="B131" s="1804"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6"/>
      <c r="N132" s="896"/>
    </row>
    <row r="133" spans="1:14" x14ac:dyDescent="0.2">
      <c r="A133" s="1748" t="s">
        <v>344</v>
      </c>
      <c r="B133" s="265">
        <v>4120</v>
      </c>
      <c r="C133" s="408"/>
      <c r="D133" s="408"/>
      <c r="E133" s="430">
        <v>0</v>
      </c>
      <c r="F133" s="408"/>
      <c r="G133" s="408"/>
      <c r="H133" s="413">
        <v>0</v>
      </c>
      <c r="I133" s="502"/>
      <c r="J133" s="408"/>
      <c r="K133" s="415">
        <f>SUM(E133,H133)</f>
        <v>0</v>
      </c>
      <c r="L133" s="413">
        <v>0</v>
      </c>
    </row>
    <row r="134" spans="1:14" x14ac:dyDescent="0.2">
      <c r="A134" s="1748" t="s">
        <v>792</v>
      </c>
      <c r="B134" s="265">
        <v>4140</v>
      </c>
      <c r="C134" s="408"/>
      <c r="D134" s="408"/>
      <c r="E134" s="431">
        <v>0</v>
      </c>
      <c r="F134" s="408"/>
      <c r="G134" s="408"/>
      <c r="H134" s="407">
        <v>0</v>
      </c>
      <c r="I134" s="502"/>
      <c r="J134" s="408"/>
      <c r="K134" s="415">
        <f>SUM(E134,H134)</f>
        <v>0</v>
      </c>
      <c r="L134" s="407">
        <v>0</v>
      </c>
    </row>
    <row r="135" spans="1:14" ht="22.5" x14ac:dyDescent="0.2">
      <c r="A135" s="1754"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5"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6"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8" t="s">
        <v>1203</v>
      </c>
      <c r="B139" s="262" t="s">
        <v>571</v>
      </c>
      <c r="C139" s="408"/>
      <c r="D139" s="408"/>
      <c r="E139" s="432"/>
      <c r="F139" s="432"/>
      <c r="G139" s="432"/>
      <c r="H139" s="433"/>
      <c r="I139" s="502"/>
      <c r="J139" s="432"/>
      <c r="K139" s="433"/>
      <c r="L139" s="433"/>
    </row>
    <row r="140" spans="1:14" ht="13.5" customHeight="1" x14ac:dyDescent="0.2">
      <c r="A140" s="1763" t="s">
        <v>700</v>
      </c>
      <c r="B140" s="207"/>
      <c r="C140" s="408"/>
      <c r="D140" s="408"/>
      <c r="E140" s="408"/>
      <c r="F140" s="408"/>
      <c r="G140" s="408"/>
      <c r="H140" s="412"/>
      <c r="I140" s="428"/>
      <c r="J140" s="408"/>
      <c r="K140" s="412"/>
      <c r="L140" s="412"/>
    </row>
    <row r="141" spans="1:14" x14ac:dyDescent="0.2">
      <c r="A141" s="1748" t="s">
        <v>90</v>
      </c>
      <c r="B141" s="265">
        <v>5110</v>
      </c>
      <c r="C141" s="408"/>
      <c r="D141" s="408"/>
      <c r="E141" s="408"/>
      <c r="F141" s="408"/>
      <c r="G141" s="408"/>
      <c r="H141" s="413">
        <v>0</v>
      </c>
      <c r="I141" s="428"/>
      <c r="J141" s="408"/>
      <c r="K141" s="415">
        <f>SUM(H141)</f>
        <v>0</v>
      </c>
      <c r="L141" s="413">
        <v>0</v>
      </c>
    </row>
    <row r="142" spans="1:14" x14ac:dyDescent="0.2">
      <c r="A142" s="1748" t="s">
        <v>91</v>
      </c>
      <c r="B142" s="265">
        <v>5120</v>
      </c>
      <c r="C142" s="408"/>
      <c r="D142" s="408"/>
      <c r="E142" s="408"/>
      <c r="F142" s="408"/>
      <c r="G142" s="408"/>
      <c r="H142" s="407">
        <v>0</v>
      </c>
      <c r="I142" s="428"/>
      <c r="J142" s="408"/>
      <c r="K142" s="415">
        <f>SUM(H142)</f>
        <v>0</v>
      </c>
      <c r="L142" s="407">
        <v>0</v>
      </c>
    </row>
    <row r="143" spans="1:14" ht="12.75" customHeight="1" x14ac:dyDescent="0.2">
      <c r="A143" s="1748" t="s">
        <v>1366</v>
      </c>
      <c r="B143" s="113" t="s">
        <v>702</v>
      </c>
      <c r="C143" s="408"/>
      <c r="D143" s="408"/>
      <c r="E143" s="408"/>
      <c r="F143" s="408"/>
      <c r="G143" s="408"/>
      <c r="H143" s="407">
        <v>0</v>
      </c>
      <c r="I143" s="428"/>
      <c r="J143" s="408"/>
      <c r="K143" s="415">
        <f>SUM(H143)</f>
        <v>0</v>
      </c>
      <c r="L143" s="407">
        <v>0</v>
      </c>
    </row>
    <row r="144" spans="1:14" x14ac:dyDescent="0.2">
      <c r="A144" s="1748" t="s">
        <v>92</v>
      </c>
      <c r="B144" s="265" t="s">
        <v>673</v>
      </c>
      <c r="C144" s="408"/>
      <c r="D144" s="408"/>
      <c r="E144" s="408"/>
      <c r="F144" s="408"/>
      <c r="G144" s="408"/>
      <c r="H144" s="407">
        <v>0</v>
      </c>
      <c r="I144" s="428"/>
      <c r="J144" s="408"/>
      <c r="K144" s="415">
        <f>SUM(H144)</f>
        <v>0</v>
      </c>
      <c r="L144" s="407">
        <v>0</v>
      </c>
    </row>
    <row r="145" spans="1:14" ht="12.75" customHeight="1" x14ac:dyDescent="0.2">
      <c r="A145" s="1748" t="s">
        <v>704</v>
      </c>
      <c r="B145" s="265"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6"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7" t="s">
        <v>1204</v>
      </c>
      <c r="B149" s="262" t="s">
        <v>1007</v>
      </c>
      <c r="C149" s="408"/>
      <c r="D149" s="408"/>
      <c r="E149" s="408"/>
      <c r="F149" s="408"/>
      <c r="G149" s="408"/>
      <c r="H149" s="518"/>
      <c r="I149" s="426"/>
      <c r="J149" s="408"/>
      <c r="K149" s="412"/>
      <c r="L149" s="418">
        <v>0</v>
      </c>
    </row>
    <row r="150" spans="1:14" ht="12.75" customHeight="1" thickTop="1" thickBot="1" x14ac:dyDescent="0.25">
      <c r="A150" s="2423" t="s">
        <v>705</v>
      </c>
      <c r="B150" s="2424"/>
      <c r="C150" s="410">
        <f>SUM(C129,C130,C138,C148,C149)</f>
        <v>0</v>
      </c>
      <c r="D150" s="410">
        <f t="shared" ref="D150:K150" si="16">SUM(D129,D130,D138,D148,D149)</f>
        <v>0</v>
      </c>
      <c r="E150" s="410">
        <f t="shared" si="16"/>
        <v>0</v>
      </c>
      <c r="F150" s="410">
        <f t="shared" si="16"/>
        <v>89</v>
      </c>
      <c r="G150" s="410">
        <f t="shared" si="16"/>
        <v>0</v>
      </c>
      <c r="H150" s="410">
        <f t="shared" si="16"/>
        <v>0</v>
      </c>
      <c r="I150" s="410">
        <f t="shared" si="16"/>
        <v>0</v>
      </c>
      <c r="J150" s="410">
        <f t="shared" si="16"/>
        <v>0</v>
      </c>
      <c r="K150" s="410">
        <f t="shared" si="16"/>
        <v>89</v>
      </c>
      <c r="L150" s="410">
        <f>SUM(L129,L130,L138,L148,L149)</f>
        <v>50000</v>
      </c>
    </row>
    <row r="151" spans="1:14" ht="12.75" customHeight="1" thickTop="1" x14ac:dyDescent="0.2">
      <c r="A151" s="2419" t="s">
        <v>1378</v>
      </c>
      <c r="B151" s="2420"/>
      <c r="C151" s="411"/>
      <c r="D151" s="411"/>
      <c r="E151" s="411"/>
      <c r="F151" s="411"/>
      <c r="G151" s="411"/>
      <c r="H151" s="411"/>
      <c r="I151" s="411"/>
      <c r="J151" s="408"/>
      <c r="K151" s="435">
        <f>'Revenues 9-14'!D275-'Expenditures 15-22'!K150</f>
        <v>22919</v>
      </c>
      <c r="L151" s="411"/>
    </row>
    <row r="152" spans="1:14" s="859" customFormat="1" ht="9" customHeight="1" x14ac:dyDescent="0.2">
      <c r="A152" s="1767"/>
      <c r="B152" s="886"/>
      <c r="C152" s="885"/>
      <c r="D152" s="885"/>
      <c r="E152" s="885"/>
      <c r="F152" s="885"/>
      <c r="G152" s="885"/>
      <c r="H152" s="885"/>
      <c r="I152" s="885"/>
      <c r="J152" s="885"/>
      <c r="K152" s="885"/>
      <c r="L152" s="885"/>
      <c r="M152" s="897"/>
      <c r="N152" s="897"/>
    </row>
    <row r="153" spans="1:14" s="2" customFormat="1" ht="30" customHeight="1" x14ac:dyDescent="0.2">
      <c r="A153" s="2412" t="s">
        <v>706</v>
      </c>
      <c r="B153" s="2306"/>
      <c r="C153" s="881"/>
      <c r="D153" s="882"/>
      <c r="E153" s="882"/>
      <c r="F153" s="882"/>
      <c r="G153" s="882"/>
      <c r="H153" s="882"/>
      <c r="I153" s="882"/>
      <c r="J153" s="882"/>
      <c r="K153" s="882"/>
      <c r="L153" s="883"/>
      <c r="M153" s="898"/>
      <c r="N153" s="898"/>
    </row>
    <row r="154" spans="1:14" s="25" customFormat="1" ht="18" customHeight="1" thickBot="1" x14ac:dyDescent="0.25">
      <c r="A154" s="1789" t="s">
        <v>84</v>
      </c>
      <c r="B154" s="1790"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58" t="s">
        <v>85</v>
      </c>
      <c r="B155" s="262" t="s">
        <v>571</v>
      </c>
      <c r="C155" s="408"/>
      <c r="D155" s="408"/>
      <c r="E155" s="408"/>
      <c r="F155" s="408"/>
      <c r="G155" s="408"/>
      <c r="H155" s="408"/>
      <c r="I155" s="408"/>
      <c r="J155" s="408"/>
      <c r="K155" s="408"/>
      <c r="L155" s="408"/>
      <c r="M155" s="893"/>
      <c r="N155" s="893"/>
    </row>
    <row r="156" spans="1:14" s="23" customFormat="1" ht="13.5" customHeight="1" x14ac:dyDescent="0.2">
      <c r="A156" s="1763" t="s">
        <v>700</v>
      </c>
      <c r="B156" s="207"/>
      <c r="C156" s="408"/>
      <c r="D156" s="408"/>
      <c r="E156" s="408"/>
      <c r="F156" s="408"/>
      <c r="G156" s="408"/>
      <c r="H156" s="408"/>
      <c r="I156" s="408"/>
      <c r="J156" s="408"/>
      <c r="K156" s="412"/>
      <c r="L156" s="412"/>
      <c r="M156" s="893"/>
      <c r="N156" s="893"/>
    </row>
    <row r="157" spans="1:14" x14ac:dyDescent="0.2">
      <c r="A157" s="1748" t="s">
        <v>90</v>
      </c>
      <c r="B157" s="265">
        <v>5110</v>
      </c>
      <c r="C157" s="408"/>
      <c r="D157" s="408"/>
      <c r="E157" s="408"/>
      <c r="F157" s="408"/>
      <c r="G157" s="408"/>
      <c r="H157" s="407">
        <v>0</v>
      </c>
      <c r="I157" s="408"/>
      <c r="J157" s="408"/>
      <c r="K157" s="409">
        <f>SUM(C157:J157)</f>
        <v>0</v>
      </c>
      <c r="L157" s="407">
        <v>0</v>
      </c>
    </row>
    <row r="158" spans="1:14" x14ac:dyDescent="0.2">
      <c r="A158" s="1748" t="s">
        <v>91</v>
      </c>
      <c r="B158" s="265">
        <v>5120</v>
      </c>
      <c r="C158" s="408"/>
      <c r="D158" s="408"/>
      <c r="E158" s="408"/>
      <c r="F158" s="408"/>
      <c r="G158" s="408"/>
      <c r="H158" s="407">
        <v>0</v>
      </c>
      <c r="I158" s="408"/>
      <c r="J158" s="408"/>
      <c r="K158" s="409">
        <f>SUM(C158:J158)</f>
        <v>0</v>
      </c>
      <c r="L158" s="407">
        <v>0</v>
      </c>
    </row>
    <row r="159" spans="1:14" ht="12.75" customHeight="1" x14ac:dyDescent="0.2">
      <c r="A159" s="1748" t="s">
        <v>1366</v>
      </c>
      <c r="B159" s="265" t="s">
        <v>702</v>
      </c>
      <c r="C159" s="408"/>
      <c r="D159" s="408"/>
      <c r="E159" s="408"/>
      <c r="F159" s="408"/>
      <c r="G159" s="408"/>
      <c r="H159" s="407">
        <v>0</v>
      </c>
      <c r="I159" s="408"/>
      <c r="J159" s="408"/>
      <c r="K159" s="409">
        <f>SUM(C159:J159)</f>
        <v>0</v>
      </c>
      <c r="L159" s="407">
        <v>0</v>
      </c>
    </row>
    <row r="160" spans="1:14" x14ac:dyDescent="0.2">
      <c r="A160" s="1748" t="s">
        <v>92</v>
      </c>
      <c r="B160" s="113" t="s">
        <v>673</v>
      </c>
      <c r="C160" s="408"/>
      <c r="D160" s="408"/>
      <c r="E160" s="408"/>
      <c r="F160" s="408"/>
      <c r="G160" s="408"/>
      <c r="H160" s="407">
        <v>0</v>
      </c>
      <c r="I160" s="408"/>
      <c r="J160" s="408"/>
      <c r="K160" s="409">
        <f>SUM(C160:J160)</f>
        <v>0</v>
      </c>
      <c r="L160" s="407">
        <v>0</v>
      </c>
    </row>
    <row r="161" spans="1:14" ht="12.75" customHeight="1" x14ac:dyDescent="0.2">
      <c r="A161" s="1748" t="s">
        <v>704</v>
      </c>
      <c r="B161" s="265"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68" t="s">
        <v>86</v>
      </c>
      <c r="B163" s="519" t="s">
        <v>39</v>
      </c>
      <c r="C163" s="408"/>
      <c r="D163" s="408"/>
      <c r="E163" s="408"/>
      <c r="F163" s="408"/>
      <c r="G163" s="408"/>
      <c r="H163" s="1798">
        <v>0</v>
      </c>
      <c r="I163" s="408"/>
      <c r="J163" s="408"/>
      <c r="K163" s="409">
        <f>SUM(C163:H163)</f>
        <v>0</v>
      </c>
      <c r="L163" s="1798">
        <v>0</v>
      </c>
    </row>
    <row r="164" spans="1:14" ht="33.75" customHeight="1" x14ac:dyDescent="0.2">
      <c r="A164" s="1768" t="s">
        <v>290</v>
      </c>
      <c r="B164" s="531" t="s">
        <v>32</v>
      </c>
      <c r="C164" s="408"/>
      <c r="D164" s="408"/>
      <c r="E164" s="408"/>
      <c r="F164" s="408"/>
      <c r="G164" s="408"/>
      <c r="H164" s="1801">
        <v>0</v>
      </c>
      <c r="I164" s="408"/>
      <c r="J164" s="408"/>
      <c r="K164" s="409">
        <f>SUM(C164:J164)</f>
        <v>0</v>
      </c>
      <c r="L164" s="1801">
        <v>0</v>
      </c>
    </row>
    <row r="165" spans="1:14" ht="13.5" customHeight="1" thickBot="1" x14ac:dyDescent="0.25">
      <c r="A165" s="1752" t="s">
        <v>865</v>
      </c>
      <c r="B165" s="532" t="s">
        <v>87</v>
      </c>
      <c r="C165" s="408"/>
      <c r="D165" s="408"/>
      <c r="E165" s="421">
        <v>0</v>
      </c>
      <c r="F165" s="408"/>
      <c r="G165" s="408"/>
      <c r="H165" s="1801">
        <v>0</v>
      </c>
      <c r="I165" s="502"/>
      <c r="J165" s="408"/>
      <c r="K165" s="409">
        <f>SUM(C165:J165)</f>
        <v>0</v>
      </c>
      <c r="L165" s="1801">
        <v>0</v>
      </c>
    </row>
    <row r="166" spans="1:14" ht="12.75" customHeight="1" thickTop="1" thickBot="1" x14ac:dyDescent="0.25">
      <c r="A166" s="875"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3" t="s">
        <v>88</v>
      </c>
      <c r="B167" s="1741" t="s">
        <v>1007</v>
      </c>
      <c r="C167" s="408"/>
      <c r="D167" s="408"/>
      <c r="E167" s="412"/>
      <c r="F167" s="408"/>
      <c r="G167" s="408"/>
      <c r="H167" s="414"/>
      <c r="I167" s="432"/>
      <c r="J167" s="408"/>
      <c r="K167" s="412"/>
      <c r="L167" s="419">
        <v>0</v>
      </c>
    </row>
    <row r="168" spans="1:14" ht="12.75" customHeight="1" thickTop="1" thickBot="1" x14ac:dyDescent="0.25">
      <c r="A168" s="1791" t="s">
        <v>93</v>
      </c>
      <c r="B168" s="1792"/>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0" t="s">
        <v>1155</v>
      </c>
      <c r="B169" s="462"/>
      <c r="C169" s="408"/>
      <c r="D169" s="408"/>
      <c r="E169" s="408"/>
      <c r="F169" s="408"/>
      <c r="G169" s="408"/>
      <c r="H169" s="411"/>
      <c r="I169" s="408"/>
      <c r="J169" s="408"/>
      <c r="K169" s="435">
        <f>'Revenues 9-14'!E275-'Expenditures 15-22'!K168</f>
        <v>0</v>
      </c>
      <c r="L169" s="411"/>
    </row>
    <row r="170" spans="1:14" s="859" customFormat="1" ht="9" customHeight="1" x14ac:dyDescent="0.2">
      <c r="A170" s="1767"/>
      <c r="B170" s="888"/>
      <c r="C170" s="885"/>
      <c r="D170" s="885"/>
      <c r="E170" s="885"/>
      <c r="F170" s="885"/>
      <c r="G170" s="885"/>
      <c r="H170" s="885"/>
      <c r="I170" s="885"/>
      <c r="J170" s="885"/>
      <c r="K170" s="885"/>
      <c r="L170" s="885"/>
      <c r="M170" s="897"/>
      <c r="N170" s="897"/>
    </row>
    <row r="171" spans="1:14" s="15" customFormat="1" ht="30" customHeight="1" x14ac:dyDescent="0.2">
      <c r="A171" s="1770"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8"/>
      <c r="D172" s="408"/>
      <c r="E172" s="408"/>
      <c r="F172" s="408"/>
      <c r="G172" s="408"/>
      <c r="H172" s="408"/>
      <c r="I172" s="408"/>
      <c r="J172" s="408"/>
      <c r="K172" s="408"/>
      <c r="L172" s="408"/>
      <c r="M172" s="897"/>
      <c r="N172" s="897"/>
    </row>
    <row r="173" spans="1:14" s="18" customFormat="1" ht="13.5" customHeight="1" x14ac:dyDescent="0.2">
      <c r="A173" s="1771" t="s">
        <v>675</v>
      </c>
      <c r="B173" s="207"/>
      <c r="C173" s="412"/>
      <c r="D173" s="412"/>
      <c r="E173" s="412"/>
      <c r="F173" s="408"/>
      <c r="G173" s="408"/>
      <c r="H173" s="412"/>
      <c r="I173" s="408"/>
      <c r="J173" s="408"/>
      <c r="K173" s="412"/>
      <c r="L173" s="412"/>
      <c r="M173" s="897"/>
      <c r="N173" s="897"/>
    </row>
    <row r="174" spans="1:14" ht="12.75" customHeight="1" x14ac:dyDescent="0.2">
      <c r="A174" s="1748"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3" t="s">
        <v>697</v>
      </c>
      <c r="B175" s="1794"/>
      <c r="C175" s="1795"/>
      <c r="D175" s="1795"/>
      <c r="E175" s="1795"/>
      <c r="F175" s="1795"/>
      <c r="G175" s="1795"/>
      <c r="H175" s="1795"/>
      <c r="I175" s="428"/>
      <c r="J175" s="428"/>
      <c r="K175" s="1795"/>
      <c r="L175" s="1795"/>
    </row>
    <row r="176" spans="1:14" ht="12.75" customHeight="1" x14ac:dyDescent="0.2">
      <c r="A176" s="1748" t="s">
        <v>1107</v>
      </c>
      <c r="B176" s="265">
        <v>2550</v>
      </c>
      <c r="C176" s="407">
        <v>0</v>
      </c>
      <c r="D176" s="407">
        <v>0</v>
      </c>
      <c r="E176" s="407">
        <v>43404</v>
      </c>
      <c r="F176" s="407">
        <v>5781</v>
      </c>
      <c r="G176" s="407">
        <v>0</v>
      </c>
      <c r="H176" s="407">
        <v>0</v>
      </c>
      <c r="I176" s="407">
        <v>0</v>
      </c>
      <c r="J176" s="407">
        <v>0</v>
      </c>
      <c r="K176" s="409">
        <f>SUM(C176:J176)</f>
        <v>49185</v>
      </c>
      <c r="L176" s="407">
        <v>0</v>
      </c>
    </row>
    <row r="177" spans="1:14" ht="12.75" customHeight="1" thickBot="1" x14ac:dyDescent="0.25">
      <c r="A177" s="1755" t="s">
        <v>1134</v>
      </c>
      <c r="B177" s="1796">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2" t="s">
        <v>952</v>
      </c>
      <c r="B178" s="463" t="s">
        <v>649</v>
      </c>
      <c r="C178" s="420">
        <f>SUM(C174,C176,C177)</f>
        <v>0</v>
      </c>
      <c r="D178" s="420">
        <f t="shared" ref="D178:J178" si="17">SUM(D174,D176,D177)</f>
        <v>0</v>
      </c>
      <c r="E178" s="420">
        <f t="shared" si="17"/>
        <v>43404</v>
      </c>
      <c r="F178" s="420">
        <f t="shared" si="17"/>
        <v>5781</v>
      </c>
      <c r="G178" s="420">
        <f t="shared" si="17"/>
        <v>0</v>
      </c>
      <c r="H178" s="420">
        <f t="shared" si="17"/>
        <v>0</v>
      </c>
      <c r="I178" s="420">
        <f t="shared" si="17"/>
        <v>0</v>
      </c>
      <c r="J178" s="420">
        <f t="shared" si="17"/>
        <v>0</v>
      </c>
      <c r="K178" s="420">
        <f>SUM(K174,K176,K177)</f>
        <v>49185</v>
      </c>
      <c r="L178" s="420">
        <f>SUM(L174, L176:L177)</f>
        <v>0</v>
      </c>
    </row>
    <row r="179" spans="1:14" ht="18" customHeight="1" thickTop="1" thickBot="1" x14ac:dyDescent="0.25">
      <c r="A179" s="1797" t="s">
        <v>1093</v>
      </c>
      <c r="B179" s="1741">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7" t="s">
        <v>94</v>
      </c>
      <c r="B180" s="1804" t="s">
        <v>1006</v>
      </c>
      <c r="C180" s="408"/>
      <c r="D180" s="408"/>
      <c r="E180" s="408"/>
      <c r="F180" s="408"/>
      <c r="G180" s="408"/>
      <c r="H180" s="408"/>
      <c r="I180" s="408"/>
      <c r="J180" s="408"/>
      <c r="K180" s="408"/>
      <c r="L180" s="408"/>
      <c r="M180" s="897"/>
      <c r="N180" s="897"/>
    </row>
    <row r="181" spans="1:14" s="18" customFormat="1" x14ac:dyDescent="0.2">
      <c r="A181" s="1752" t="s">
        <v>1322</v>
      </c>
      <c r="B181" s="207"/>
      <c r="C181" s="408"/>
      <c r="D181" s="408"/>
      <c r="E181" s="408"/>
      <c r="F181" s="408"/>
      <c r="G181" s="408"/>
      <c r="H181" s="408"/>
      <c r="I181" s="408"/>
      <c r="J181" s="408"/>
      <c r="K181" s="408"/>
      <c r="L181" s="408"/>
      <c r="M181" s="897"/>
      <c r="N181" s="897"/>
    </row>
    <row r="182" spans="1:14" x14ac:dyDescent="0.2">
      <c r="A182" s="1748" t="s">
        <v>575</v>
      </c>
      <c r="B182" s="265">
        <v>4110</v>
      </c>
      <c r="C182" s="408"/>
      <c r="D182" s="408"/>
      <c r="E182" s="407">
        <v>0</v>
      </c>
      <c r="F182" s="408"/>
      <c r="G182" s="408"/>
      <c r="H182" s="407">
        <v>0</v>
      </c>
      <c r="I182" s="502"/>
      <c r="J182" s="408"/>
      <c r="K182" s="409">
        <f t="shared" ref="K182:K187" si="18">SUM(E182,H182)</f>
        <v>0</v>
      </c>
      <c r="L182" s="407">
        <v>60000</v>
      </c>
    </row>
    <row r="183" spans="1:14" x14ac:dyDescent="0.2">
      <c r="A183" s="1748" t="s">
        <v>344</v>
      </c>
      <c r="B183" s="265">
        <v>4120</v>
      </c>
      <c r="C183" s="408"/>
      <c r="D183" s="408"/>
      <c r="E183" s="407">
        <v>0</v>
      </c>
      <c r="F183" s="408"/>
      <c r="G183" s="408"/>
      <c r="H183" s="407">
        <v>0</v>
      </c>
      <c r="I183" s="502"/>
      <c r="J183" s="408"/>
      <c r="K183" s="409">
        <f t="shared" si="18"/>
        <v>0</v>
      </c>
      <c r="L183" s="407">
        <v>0</v>
      </c>
    </row>
    <row r="184" spans="1:14" x14ac:dyDescent="0.2">
      <c r="A184" s="1748" t="s">
        <v>345</v>
      </c>
      <c r="B184" s="113">
        <v>4130</v>
      </c>
      <c r="C184" s="408"/>
      <c r="D184" s="408"/>
      <c r="E184" s="407">
        <v>0</v>
      </c>
      <c r="F184" s="408"/>
      <c r="G184" s="408"/>
      <c r="H184" s="407">
        <v>0</v>
      </c>
      <c r="I184" s="502"/>
      <c r="J184" s="408"/>
      <c r="K184" s="409">
        <f t="shared" si="18"/>
        <v>0</v>
      </c>
      <c r="L184" s="407">
        <v>0</v>
      </c>
    </row>
    <row r="185" spans="1:14" x14ac:dyDescent="0.2">
      <c r="A185" s="1748" t="s">
        <v>792</v>
      </c>
      <c r="B185" s="265">
        <v>4140</v>
      </c>
      <c r="C185" s="408"/>
      <c r="D185" s="408"/>
      <c r="E185" s="407">
        <v>0</v>
      </c>
      <c r="F185" s="408"/>
      <c r="G185" s="408"/>
      <c r="H185" s="407">
        <v>0</v>
      </c>
      <c r="I185" s="502"/>
      <c r="J185" s="408"/>
      <c r="K185" s="409">
        <f t="shared" si="18"/>
        <v>0</v>
      </c>
      <c r="L185" s="407">
        <v>0</v>
      </c>
    </row>
    <row r="186" spans="1:14" x14ac:dyDescent="0.2">
      <c r="A186" s="1748" t="s">
        <v>89</v>
      </c>
      <c r="B186" s="265">
        <v>4170</v>
      </c>
      <c r="C186" s="408"/>
      <c r="D186" s="408"/>
      <c r="E186" s="407">
        <v>0</v>
      </c>
      <c r="F186" s="408"/>
      <c r="G186" s="408"/>
      <c r="H186" s="407">
        <v>0</v>
      </c>
      <c r="I186" s="502"/>
      <c r="J186" s="408"/>
      <c r="K186" s="409">
        <f t="shared" si="18"/>
        <v>0</v>
      </c>
      <c r="L186" s="407">
        <v>0</v>
      </c>
    </row>
    <row r="187" spans="1:14" ht="22.5" x14ac:dyDescent="0.2">
      <c r="A187" s="1754"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60000</v>
      </c>
    </row>
    <row r="189" spans="1:14" ht="13.5" customHeight="1" thickTop="1" x14ac:dyDescent="0.2">
      <c r="A189" s="1768" t="s">
        <v>95</v>
      </c>
      <c r="B189" s="267" t="s">
        <v>1084</v>
      </c>
      <c r="C189" s="408"/>
      <c r="D189" s="408"/>
      <c r="E189" s="1798">
        <v>0</v>
      </c>
      <c r="F189" s="408"/>
      <c r="G189" s="408"/>
      <c r="H189" s="1798">
        <v>0</v>
      </c>
      <c r="I189" s="502"/>
      <c r="J189" s="408"/>
      <c r="K189" s="425">
        <f>SUM(E189,H189)</f>
        <v>0</v>
      </c>
      <c r="L189" s="1798">
        <v>0</v>
      </c>
    </row>
    <row r="190" spans="1:14" ht="12.75" customHeight="1" thickBot="1" x14ac:dyDescent="0.25">
      <c r="A190" s="875" t="s">
        <v>1849</v>
      </c>
      <c r="B190" s="463" t="s">
        <v>1006</v>
      </c>
      <c r="C190" s="408"/>
      <c r="D190" s="408"/>
      <c r="E190" s="420">
        <f>SUM(E188,E189)</f>
        <v>0</v>
      </c>
      <c r="F190" s="408"/>
      <c r="G190" s="408"/>
      <c r="H190" s="420">
        <f>SUM(H188,H189)</f>
        <v>0</v>
      </c>
      <c r="I190" s="502"/>
      <c r="J190" s="408"/>
      <c r="K190" s="420">
        <f>SUM(K188,K189)</f>
        <v>0</v>
      </c>
      <c r="L190" s="420">
        <f>SUM(L188,L189)</f>
        <v>60000</v>
      </c>
    </row>
    <row r="191" spans="1:14" s="18" customFormat="1" ht="18" customHeight="1" thickTop="1" x14ac:dyDescent="0.2">
      <c r="A191" s="1758" t="s">
        <v>1094</v>
      </c>
      <c r="B191" s="1804" t="s">
        <v>571</v>
      </c>
      <c r="C191" s="408"/>
      <c r="D191" s="408"/>
      <c r="E191" s="408"/>
      <c r="F191" s="408"/>
      <c r="G191" s="408"/>
      <c r="H191" s="408"/>
      <c r="I191" s="408"/>
      <c r="J191" s="408"/>
      <c r="K191" s="408"/>
      <c r="L191" s="408"/>
      <c r="M191" s="897"/>
      <c r="N191" s="897"/>
    </row>
    <row r="192" spans="1:14" s="18" customFormat="1" ht="13.5" customHeight="1" x14ac:dyDescent="0.2">
      <c r="A192" s="1763" t="s">
        <v>96</v>
      </c>
      <c r="B192" s="207"/>
      <c r="C192" s="408"/>
      <c r="D192" s="408"/>
      <c r="E192" s="408"/>
      <c r="F192" s="408"/>
      <c r="G192" s="408"/>
      <c r="H192" s="408"/>
      <c r="I192" s="408"/>
      <c r="J192" s="408"/>
      <c r="K192" s="408"/>
      <c r="L192" s="408"/>
      <c r="M192" s="897"/>
      <c r="N192" s="897"/>
    </row>
    <row r="193" spans="1:14" x14ac:dyDescent="0.2">
      <c r="A193" s="1748" t="s">
        <v>90</v>
      </c>
      <c r="B193" s="265">
        <v>5110</v>
      </c>
      <c r="C193" s="408"/>
      <c r="D193" s="408"/>
      <c r="E193" s="408"/>
      <c r="F193" s="408"/>
      <c r="G193" s="408"/>
      <c r="H193" s="407">
        <v>0</v>
      </c>
      <c r="I193" s="408"/>
      <c r="J193" s="408"/>
      <c r="K193" s="409">
        <f>SUM(H193)</f>
        <v>0</v>
      </c>
      <c r="L193" s="407">
        <v>0</v>
      </c>
    </row>
    <row r="194" spans="1:14" x14ac:dyDescent="0.2">
      <c r="A194" s="1748" t="s">
        <v>91</v>
      </c>
      <c r="B194" s="265">
        <v>5120</v>
      </c>
      <c r="C194" s="408"/>
      <c r="D194" s="408"/>
      <c r="E194" s="408"/>
      <c r="F194" s="408"/>
      <c r="G194" s="408"/>
      <c r="H194" s="407">
        <v>0</v>
      </c>
      <c r="I194" s="408"/>
      <c r="J194" s="408"/>
      <c r="K194" s="409">
        <f>SUM(H194)</f>
        <v>0</v>
      </c>
      <c r="L194" s="407">
        <v>0</v>
      </c>
    </row>
    <row r="195" spans="1:14" ht="12.75" customHeight="1" x14ac:dyDescent="0.2">
      <c r="A195" s="1748" t="s">
        <v>1366</v>
      </c>
      <c r="B195" s="113" t="s">
        <v>702</v>
      </c>
      <c r="C195" s="408"/>
      <c r="D195" s="408"/>
      <c r="E195" s="408"/>
      <c r="F195" s="408"/>
      <c r="G195" s="408"/>
      <c r="H195" s="407">
        <v>0</v>
      </c>
      <c r="I195" s="408"/>
      <c r="J195" s="408"/>
      <c r="K195" s="409">
        <f>SUM(H195)</f>
        <v>0</v>
      </c>
      <c r="L195" s="407">
        <v>0</v>
      </c>
    </row>
    <row r="196" spans="1:14" x14ac:dyDescent="0.2">
      <c r="A196" s="1748" t="s">
        <v>92</v>
      </c>
      <c r="B196" s="265" t="s">
        <v>673</v>
      </c>
      <c r="C196" s="408"/>
      <c r="D196" s="408"/>
      <c r="E196" s="408"/>
      <c r="F196" s="408"/>
      <c r="G196" s="408"/>
      <c r="H196" s="407">
        <v>0</v>
      </c>
      <c r="I196" s="408"/>
      <c r="J196" s="408"/>
      <c r="K196" s="409">
        <f>SUM(H196)</f>
        <v>0</v>
      </c>
      <c r="L196" s="407">
        <v>0</v>
      </c>
    </row>
    <row r="197" spans="1:14" x14ac:dyDescent="0.2">
      <c r="A197" s="1773" t="s">
        <v>704</v>
      </c>
      <c r="B197" s="265"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5">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2" t="s">
        <v>865</v>
      </c>
      <c r="B201" s="532" t="s">
        <v>87</v>
      </c>
      <c r="C201" s="408"/>
      <c r="D201" s="408"/>
      <c r="E201" s="408"/>
      <c r="F201" s="408"/>
      <c r="G201" s="408"/>
      <c r="H201" s="431">
        <v>0</v>
      </c>
      <c r="I201" s="408"/>
      <c r="J201" s="408"/>
      <c r="K201" s="1049">
        <f>H201</f>
        <v>0</v>
      </c>
      <c r="L201" s="407">
        <v>0</v>
      </c>
    </row>
    <row r="202" spans="1:14" ht="12.75" customHeight="1" thickBot="1" x14ac:dyDescent="0.25">
      <c r="A202" s="1799" t="s">
        <v>724</v>
      </c>
      <c r="B202" s="1742"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7" t="s">
        <v>1018</v>
      </c>
      <c r="B203" s="262" t="s">
        <v>1007</v>
      </c>
      <c r="C203" s="412"/>
      <c r="D203" s="412"/>
      <c r="E203" s="412"/>
      <c r="F203" s="412"/>
      <c r="G203" s="412"/>
      <c r="H203" s="412"/>
      <c r="I203" s="408"/>
      <c r="J203" s="408"/>
      <c r="K203" s="412"/>
      <c r="L203" s="419">
        <v>0</v>
      </c>
    </row>
    <row r="204" spans="1:14" ht="12.75" customHeight="1" thickTop="1" thickBot="1" x14ac:dyDescent="0.25">
      <c r="A204" s="1769" t="s">
        <v>314</v>
      </c>
      <c r="B204" s="465"/>
      <c r="C204" s="410">
        <f>SUM(C178,C179)</f>
        <v>0</v>
      </c>
      <c r="D204" s="410">
        <f>SUM(D178,D179)</f>
        <v>0</v>
      </c>
      <c r="E204" s="410">
        <f>SUM(E178,E179,E190)</f>
        <v>43404</v>
      </c>
      <c r="F204" s="410">
        <f>SUM(F178,F179)</f>
        <v>5781</v>
      </c>
      <c r="G204" s="410">
        <f>SUM(G178,G179)</f>
        <v>0</v>
      </c>
      <c r="H204" s="410">
        <f>SUM(H178,H179,H190,H202,H203)</f>
        <v>0</v>
      </c>
      <c r="I204" s="410">
        <f>SUM(I178,I179)</f>
        <v>0</v>
      </c>
      <c r="J204" s="410">
        <f>SUM(J178,J179)</f>
        <v>0</v>
      </c>
      <c r="K204" s="409">
        <f>SUM(K178,K179,K190,K202,K203)</f>
        <v>49185</v>
      </c>
      <c r="L204" s="410">
        <f>SUM(L178,L179,L190,L202,L203)</f>
        <v>60000</v>
      </c>
    </row>
    <row r="205" spans="1:14" ht="23.25" thickTop="1" x14ac:dyDescent="0.2">
      <c r="A205" s="1760" t="s">
        <v>1155</v>
      </c>
      <c r="B205" s="462"/>
      <c r="C205" s="411"/>
      <c r="D205" s="411"/>
      <c r="E205" s="411"/>
      <c r="F205" s="411"/>
      <c r="G205" s="411"/>
      <c r="H205" s="411"/>
      <c r="I205" s="408"/>
      <c r="J205" s="408"/>
      <c r="K205" s="435">
        <f>'Revenues 9-14'!F275-'Expenditures 15-22'!K204</f>
        <v>-4289</v>
      </c>
      <c r="L205" s="411"/>
    </row>
    <row r="206" spans="1:14" s="859" customFormat="1" ht="9" customHeight="1" x14ac:dyDescent="0.2">
      <c r="A206" s="1767"/>
      <c r="B206" s="888"/>
      <c r="C206" s="885"/>
      <c r="D206" s="885"/>
      <c r="E206" s="885"/>
      <c r="F206" s="885"/>
      <c r="G206" s="885"/>
      <c r="H206" s="885"/>
      <c r="I206" s="885"/>
      <c r="J206" s="885"/>
      <c r="K206" s="885"/>
      <c r="L206" s="885"/>
      <c r="M206" s="897"/>
      <c r="N206" s="897"/>
    </row>
    <row r="207" spans="1:14" s="15" customFormat="1" ht="30" customHeight="1" x14ac:dyDescent="0.2">
      <c r="A207" s="2426" t="s">
        <v>1119</v>
      </c>
      <c r="B207" s="2427"/>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8"/>
      <c r="D208" s="412"/>
      <c r="E208" s="408"/>
      <c r="F208" s="408"/>
      <c r="G208" s="408"/>
      <c r="H208" s="408"/>
      <c r="I208" s="408"/>
      <c r="J208" s="408"/>
      <c r="K208" s="412"/>
      <c r="L208" s="412"/>
      <c r="M208" s="897"/>
      <c r="N208" s="897"/>
    </row>
    <row r="209" spans="1:12" x14ac:dyDescent="0.2">
      <c r="A209" s="1748" t="s">
        <v>1115</v>
      </c>
      <c r="B209" s="265">
        <v>1100</v>
      </c>
      <c r="C209" s="408"/>
      <c r="D209" s="407">
        <v>0</v>
      </c>
      <c r="E209" s="408"/>
      <c r="F209" s="408"/>
      <c r="G209" s="408"/>
      <c r="H209" s="408"/>
      <c r="I209" s="408"/>
      <c r="J209" s="408"/>
      <c r="K209" s="409">
        <f>D209</f>
        <v>0</v>
      </c>
      <c r="L209" s="407">
        <v>0</v>
      </c>
    </row>
    <row r="210" spans="1:12" x14ac:dyDescent="0.2">
      <c r="A210" s="1748" t="s">
        <v>170</v>
      </c>
      <c r="B210" s="265" t="s">
        <v>1121</v>
      </c>
      <c r="C210" s="408"/>
      <c r="D210" s="431">
        <v>0</v>
      </c>
      <c r="E210" s="408"/>
      <c r="F210" s="408"/>
      <c r="G210" s="408"/>
      <c r="H210" s="408"/>
      <c r="I210" s="408"/>
      <c r="J210" s="408"/>
      <c r="K210" s="409">
        <f t="shared" ref="K210:K222" si="19">D210</f>
        <v>0</v>
      </c>
      <c r="L210" s="407">
        <v>0</v>
      </c>
    </row>
    <row r="211" spans="1:12" x14ac:dyDescent="0.2">
      <c r="A211" s="1748" t="s">
        <v>171</v>
      </c>
      <c r="B211" s="265">
        <v>1200</v>
      </c>
      <c r="C211" s="408"/>
      <c r="D211" s="407">
        <v>0</v>
      </c>
      <c r="E211" s="408"/>
      <c r="F211" s="408"/>
      <c r="G211" s="408"/>
      <c r="H211" s="408"/>
      <c r="I211" s="408"/>
      <c r="J211" s="408"/>
      <c r="K211" s="409">
        <f t="shared" si="19"/>
        <v>0</v>
      </c>
      <c r="L211" s="407">
        <v>0</v>
      </c>
    </row>
    <row r="212" spans="1:12" x14ac:dyDescent="0.2">
      <c r="A212" s="1748" t="s">
        <v>315</v>
      </c>
      <c r="B212" s="265" t="s">
        <v>1122</v>
      </c>
      <c r="C212" s="408"/>
      <c r="D212" s="431">
        <v>0</v>
      </c>
      <c r="E212" s="408"/>
      <c r="F212" s="408"/>
      <c r="G212" s="408"/>
      <c r="H212" s="408"/>
      <c r="I212" s="408"/>
      <c r="J212" s="408"/>
      <c r="K212" s="409">
        <f t="shared" si="19"/>
        <v>0</v>
      </c>
      <c r="L212" s="407">
        <v>0</v>
      </c>
    </row>
    <row r="213" spans="1:12" x14ac:dyDescent="0.2">
      <c r="A213" s="1748" t="s">
        <v>316</v>
      </c>
      <c r="B213" s="265">
        <v>1250</v>
      </c>
      <c r="C213" s="408"/>
      <c r="D213" s="407">
        <v>0</v>
      </c>
      <c r="E213" s="408"/>
      <c r="F213" s="408"/>
      <c r="G213" s="408"/>
      <c r="H213" s="408"/>
      <c r="I213" s="408"/>
      <c r="J213" s="408"/>
      <c r="K213" s="409">
        <f t="shared" si="19"/>
        <v>0</v>
      </c>
      <c r="L213" s="407">
        <v>0</v>
      </c>
    </row>
    <row r="214" spans="1:12" x14ac:dyDescent="0.2">
      <c r="A214" s="1748" t="s">
        <v>317</v>
      </c>
      <c r="B214" s="265" t="s">
        <v>168</v>
      </c>
      <c r="C214" s="408"/>
      <c r="D214" s="431">
        <v>0</v>
      </c>
      <c r="E214" s="408"/>
      <c r="F214" s="408"/>
      <c r="G214" s="408"/>
      <c r="H214" s="408"/>
      <c r="I214" s="408"/>
      <c r="J214" s="408"/>
      <c r="K214" s="409">
        <f t="shared" si="19"/>
        <v>0</v>
      </c>
      <c r="L214" s="407">
        <v>0</v>
      </c>
    </row>
    <row r="215" spans="1:12" x14ac:dyDescent="0.2">
      <c r="A215" s="1748" t="s">
        <v>1116</v>
      </c>
      <c r="B215" s="265">
        <v>1300</v>
      </c>
      <c r="C215" s="408"/>
      <c r="D215" s="407">
        <v>0</v>
      </c>
      <c r="E215" s="408"/>
      <c r="F215" s="408"/>
      <c r="G215" s="408"/>
      <c r="H215" s="408"/>
      <c r="I215" s="408"/>
      <c r="J215" s="408"/>
      <c r="K215" s="409">
        <f t="shared" si="19"/>
        <v>0</v>
      </c>
      <c r="L215" s="407">
        <v>0</v>
      </c>
    </row>
    <row r="216" spans="1:12" x14ac:dyDescent="0.2">
      <c r="A216" s="1748" t="s">
        <v>820</v>
      </c>
      <c r="B216" s="265">
        <v>1400</v>
      </c>
      <c r="C216" s="408"/>
      <c r="D216" s="407">
        <v>0</v>
      </c>
      <c r="E216" s="408"/>
      <c r="F216" s="408"/>
      <c r="G216" s="408"/>
      <c r="H216" s="408"/>
      <c r="I216" s="408"/>
      <c r="J216" s="408"/>
      <c r="K216" s="409">
        <f t="shared" si="19"/>
        <v>0</v>
      </c>
      <c r="L216" s="407">
        <v>0</v>
      </c>
    </row>
    <row r="217" spans="1:12" x14ac:dyDescent="0.2">
      <c r="A217" s="1748" t="s">
        <v>1117</v>
      </c>
      <c r="B217" s="265">
        <v>1500</v>
      </c>
      <c r="C217" s="408"/>
      <c r="D217" s="407">
        <v>0</v>
      </c>
      <c r="E217" s="408"/>
      <c r="F217" s="408"/>
      <c r="G217" s="408"/>
      <c r="H217" s="408"/>
      <c r="I217" s="408"/>
      <c r="J217" s="408"/>
      <c r="K217" s="409">
        <f t="shared" si="19"/>
        <v>0</v>
      </c>
      <c r="L217" s="407">
        <v>0</v>
      </c>
    </row>
    <row r="218" spans="1:12" x14ac:dyDescent="0.2">
      <c r="A218" s="1748" t="s">
        <v>1118</v>
      </c>
      <c r="B218" s="265">
        <v>1600</v>
      </c>
      <c r="C218" s="408"/>
      <c r="D218" s="407">
        <v>0</v>
      </c>
      <c r="E218" s="408"/>
      <c r="F218" s="408"/>
      <c r="G218" s="408"/>
      <c r="H218" s="408"/>
      <c r="I218" s="408"/>
      <c r="J218" s="408"/>
      <c r="K218" s="409">
        <f t="shared" si="19"/>
        <v>0</v>
      </c>
      <c r="L218" s="407">
        <v>0</v>
      </c>
    </row>
    <row r="219" spans="1:12" x14ac:dyDescent="0.2">
      <c r="A219" s="1748" t="s">
        <v>1143</v>
      </c>
      <c r="B219" s="265">
        <v>1650</v>
      </c>
      <c r="C219" s="408"/>
      <c r="D219" s="407">
        <v>0</v>
      </c>
      <c r="E219" s="408"/>
      <c r="F219" s="408"/>
      <c r="G219" s="408"/>
      <c r="H219" s="408"/>
      <c r="I219" s="408"/>
      <c r="J219" s="408"/>
      <c r="K219" s="409">
        <f t="shared" si="19"/>
        <v>0</v>
      </c>
      <c r="L219" s="407">
        <v>0</v>
      </c>
    </row>
    <row r="220" spans="1:12" x14ac:dyDescent="0.2">
      <c r="A220" s="1748" t="s">
        <v>821</v>
      </c>
      <c r="B220" s="265" t="s">
        <v>169</v>
      </c>
      <c r="C220" s="408"/>
      <c r="D220" s="431">
        <v>0</v>
      </c>
      <c r="E220" s="408"/>
      <c r="F220" s="408"/>
      <c r="G220" s="408"/>
      <c r="H220" s="408"/>
      <c r="I220" s="408"/>
      <c r="J220" s="408"/>
      <c r="K220" s="409">
        <f t="shared" si="19"/>
        <v>0</v>
      </c>
      <c r="L220" s="407">
        <v>0</v>
      </c>
    </row>
    <row r="221" spans="1:12" x14ac:dyDescent="0.2">
      <c r="A221" s="1748" t="s">
        <v>1262</v>
      </c>
      <c r="B221" s="265">
        <v>1800</v>
      </c>
      <c r="C221" s="408"/>
      <c r="D221" s="407">
        <v>0</v>
      </c>
      <c r="E221" s="408"/>
      <c r="F221" s="408"/>
      <c r="G221" s="408"/>
      <c r="H221" s="408"/>
      <c r="I221" s="408"/>
      <c r="J221" s="408"/>
      <c r="K221" s="409">
        <f t="shared" si="19"/>
        <v>0</v>
      </c>
      <c r="L221" s="407">
        <v>0</v>
      </c>
    </row>
    <row r="222" spans="1:12" x14ac:dyDescent="0.2">
      <c r="A222" s="1748" t="s">
        <v>1263</v>
      </c>
      <c r="B222" s="265">
        <v>1900</v>
      </c>
      <c r="C222" s="408"/>
      <c r="D222" s="407">
        <v>0</v>
      </c>
      <c r="E222" s="408"/>
      <c r="F222" s="408"/>
      <c r="G222" s="408"/>
      <c r="H222" s="408"/>
      <c r="I222" s="408"/>
      <c r="J222" s="408"/>
      <c r="K222" s="409">
        <f t="shared" si="19"/>
        <v>0</v>
      </c>
      <c r="L222" s="407">
        <v>0</v>
      </c>
    </row>
    <row r="223" spans="1:12" ht="12.75" customHeight="1" thickBot="1" x14ac:dyDescent="0.25">
      <c r="A223" s="875" t="s">
        <v>811</v>
      </c>
      <c r="B223" s="460" t="s">
        <v>650</v>
      </c>
      <c r="C223" s="408"/>
      <c r="D223" s="410">
        <f>SUM(D209:D222)</f>
        <v>0</v>
      </c>
      <c r="E223" s="408"/>
      <c r="F223" s="408"/>
      <c r="G223" s="408"/>
      <c r="H223" s="408"/>
      <c r="I223" s="408"/>
      <c r="J223" s="408"/>
      <c r="K223" s="410">
        <f>SUM(K209:K222)</f>
        <v>0</v>
      </c>
      <c r="L223" s="410">
        <f>SUM(L209:L222)</f>
        <v>0</v>
      </c>
    </row>
    <row r="224" spans="1:12" ht="18" customHeight="1" thickTop="1" x14ac:dyDescent="0.2">
      <c r="A224" s="1758" t="s">
        <v>1020</v>
      </c>
      <c r="B224" s="262" t="s">
        <v>649</v>
      </c>
      <c r="C224" s="408"/>
      <c r="D224" s="408"/>
      <c r="E224" s="408"/>
      <c r="F224" s="408"/>
      <c r="G224" s="408"/>
      <c r="H224" s="408"/>
      <c r="I224" s="408"/>
      <c r="J224" s="408"/>
      <c r="K224" s="408"/>
      <c r="L224" s="408"/>
    </row>
    <row r="225" spans="1:12" ht="13.5" customHeight="1" x14ac:dyDescent="0.2">
      <c r="A225" s="1763" t="s">
        <v>675</v>
      </c>
      <c r="B225" s="207"/>
      <c r="C225" s="408"/>
      <c r="D225" s="408"/>
      <c r="E225" s="408"/>
      <c r="F225" s="408"/>
      <c r="G225" s="408"/>
      <c r="H225" s="408"/>
      <c r="I225" s="408"/>
      <c r="J225" s="408"/>
      <c r="K225" s="408"/>
      <c r="L225" s="408"/>
    </row>
    <row r="226" spans="1:12" x14ac:dyDescent="0.2">
      <c r="A226" s="1748" t="s">
        <v>1264</v>
      </c>
      <c r="B226" s="265">
        <v>2110</v>
      </c>
      <c r="C226" s="408"/>
      <c r="D226" s="407">
        <v>0</v>
      </c>
      <c r="E226" s="408"/>
      <c r="F226" s="408"/>
      <c r="G226" s="408"/>
      <c r="H226" s="408"/>
      <c r="I226" s="408"/>
      <c r="J226" s="408"/>
      <c r="K226" s="409">
        <f t="shared" ref="K226:K231" si="20">D226</f>
        <v>0</v>
      </c>
      <c r="L226" s="407">
        <v>0</v>
      </c>
    </row>
    <row r="227" spans="1:12" x14ac:dyDescent="0.2">
      <c r="A227" s="1748" t="s">
        <v>1265</v>
      </c>
      <c r="B227" s="265">
        <v>2120</v>
      </c>
      <c r="C227" s="408"/>
      <c r="D227" s="407">
        <v>0</v>
      </c>
      <c r="E227" s="408"/>
      <c r="F227" s="408"/>
      <c r="G227" s="408"/>
      <c r="H227" s="408"/>
      <c r="I227" s="408"/>
      <c r="J227" s="408"/>
      <c r="K227" s="409">
        <f t="shared" si="20"/>
        <v>0</v>
      </c>
      <c r="L227" s="407">
        <v>0</v>
      </c>
    </row>
    <row r="228" spans="1:12" x14ac:dyDescent="0.2">
      <c r="A228" s="1748" t="s">
        <v>220</v>
      </c>
      <c r="B228" s="265">
        <v>2130</v>
      </c>
      <c r="C228" s="408"/>
      <c r="D228" s="407">
        <v>0</v>
      </c>
      <c r="E228" s="408"/>
      <c r="F228" s="408"/>
      <c r="G228" s="408"/>
      <c r="H228" s="408"/>
      <c r="I228" s="408"/>
      <c r="J228" s="408"/>
      <c r="K228" s="409">
        <f t="shared" si="20"/>
        <v>0</v>
      </c>
      <c r="L228" s="407">
        <v>0</v>
      </c>
    </row>
    <row r="229" spans="1:12" x14ac:dyDescent="0.2">
      <c r="A229" s="1748" t="s">
        <v>221</v>
      </c>
      <c r="B229" s="265">
        <v>2140</v>
      </c>
      <c r="C229" s="408"/>
      <c r="D229" s="407">
        <v>0</v>
      </c>
      <c r="E229" s="408"/>
      <c r="F229" s="408"/>
      <c r="G229" s="408"/>
      <c r="H229" s="408"/>
      <c r="I229" s="408"/>
      <c r="J229" s="408"/>
      <c r="K229" s="409">
        <f t="shared" si="20"/>
        <v>0</v>
      </c>
      <c r="L229" s="407">
        <v>0</v>
      </c>
    </row>
    <row r="230" spans="1:12" x14ac:dyDescent="0.2">
      <c r="A230" s="1748" t="s">
        <v>222</v>
      </c>
      <c r="B230" s="265">
        <v>2150</v>
      </c>
      <c r="C230" s="408"/>
      <c r="D230" s="407">
        <v>0</v>
      </c>
      <c r="E230" s="408"/>
      <c r="F230" s="408"/>
      <c r="G230" s="408"/>
      <c r="H230" s="408"/>
      <c r="I230" s="408"/>
      <c r="J230" s="408"/>
      <c r="K230" s="409">
        <f t="shared" si="20"/>
        <v>0</v>
      </c>
      <c r="L230" s="407">
        <v>0</v>
      </c>
    </row>
    <row r="231" spans="1:12" x14ac:dyDescent="0.2">
      <c r="A231" s="1748" t="s">
        <v>172</v>
      </c>
      <c r="B231" s="265">
        <v>2190</v>
      </c>
      <c r="C231" s="408"/>
      <c r="D231" s="407">
        <v>0</v>
      </c>
      <c r="E231" s="408"/>
      <c r="F231" s="408"/>
      <c r="G231" s="408"/>
      <c r="H231" s="408"/>
      <c r="I231" s="408"/>
      <c r="J231" s="408"/>
      <c r="K231" s="409">
        <f t="shared" si="20"/>
        <v>0</v>
      </c>
      <c r="L231" s="407">
        <v>0</v>
      </c>
    </row>
    <row r="232" spans="1:12" ht="12.75" customHeight="1" thickBot="1" x14ac:dyDescent="0.25">
      <c r="A232" s="875"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3" t="s">
        <v>676</v>
      </c>
      <c r="B233" s="461"/>
      <c r="C233" s="408"/>
      <c r="D233" s="414"/>
      <c r="E233" s="408"/>
      <c r="F233" s="408"/>
      <c r="G233" s="408"/>
      <c r="H233" s="408"/>
      <c r="I233" s="408"/>
      <c r="J233" s="408"/>
      <c r="K233" s="414"/>
      <c r="L233" s="414"/>
    </row>
    <row r="234" spans="1:12" x14ac:dyDescent="0.2">
      <c r="A234" s="1748" t="s">
        <v>955</v>
      </c>
      <c r="B234" s="265">
        <v>2210</v>
      </c>
      <c r="C234" s="408"/>
      <c r="D234" s="413">
        <v>0</v>
      </c>
      <c r="E234" s="408"/>
      <c r="F234" s="408"/>
      <c r="G234" s="408"/>
      <c r="H234" s="408"/>
      <c r="I234" s="408"/>
      <c r="J234" s="408"/>
      <c r="K234" s="415">
        <f>D234</f>
        <v>0</v>
      </c>
      <c r="L234" s="413">
        <v>0</v>
      </c>
    </row>
    <row r="235" spans="1:12" x14ac:dyDescent="0.2">
      <c r="A235" s="1748" t="s">
        <v>956</v>
      </c>
      <c r="B235" s="265">
        <v>2220</v>
      </c>
      <c r="C235" s="408"/>
      <c r="D235" s="407">
        <v>0</v>
      </c>
      <c r="E235" s="408"/>
      <c r="F235" s="408"/>
      <c r="G235" s="408"/>
      <c r="H235" s="408"/>
      <c r="I235" s="408"/>
      <c r="J235" s="408"/>
      <c r="K235" s="415">
        <f>D235</f>
        <v>0</v>
      </c>
      <c r="L235" s="407">
        <v>0</v>
      </c>
    </row>
    <row r="236" spans="1:12" x14ac:dyDescent="0.2">
      <c r="A236" s="1748" t="s">
        <v>957</v>
      </c>
      <c r="B236" s="265">
        <v>2230</v>
      </c>
      <c r="C236" s="408"/>
      <c r="D236" s="407">
        <v>0</v>
      </c>
      <c r="E236" s="408"/>
      <c r="F236" s="408"/>
      <c r="G236" s="408"/>
      <c r="H236" s="408"/>
      <c r="I236" s="408"/>
      <c r="J236" s="408"/>
      <c r="K236" s="415">
        <f>D236</f>
        <v>0</v>
      </c>
      <c r="L236" s="407">
        <v>0</v>
      </c>
    </row>
    <row r="237" spans="1:12" ht="12.75" customHeight="1" thickBot="1" x14ac:dyDescent="0.25">
      <c r="A237" s="1774" t="s">
        <v>641</v>
      </c>
      <c r="B237" s="867">
        <v>2200</v>
      </c>
      <c r="C237" s="408"/>
      <c r="D237" s="410">
        <f>SUM(D234:D236)</f>
        <v>0</v>
      </c>
      <c r="E237" s="408"/>
      <c r="F237" s="408"/>
      <c r="G237" s="408"/>
      <c r="H237" s="408"/>
      <c r="I237" s="408"/>
      <c r="J237" s="408"/>
      <c r="K237" s="410">
        <f>SUM(K234:K236)</f>
        <v>0</v>
      </c>
      <c r="L237" s="410">
        <f>SUM(L234:L236)</f>
        <v>0</v>
      </c>
    </row>
    <row r="238" spans="1:12" ht="13.5" thickTop="1" x14ac:dyDescent="0.2">
      <c r="A238" s="1753" t="s">
        <v>695</v>
      </c>
      <c r="B238" s="530"/>
      <c r="C238" s="408"/>
      <c r="D238" s="414"/>
      <c r="E238" s="408"/>
      <c r="F238" s="408"/>
      <c r="G238" s="408"/>
      <c r="H238" s="408"/>
      <c r="I238" s="408"/>
      <c r="J238" s="408"/>
      <c r="K238" s="414"/>
      <c r="L238" s="414"/>
    </row>
    <row r="239" spans="1:12" x14ac:dyDescent="0.2">
      <c r="A239" s="1748" t="s">
        <v>958</v>
      </c>
      <c r="B239" s="265">
        <v>2310</v>
      </c>
      <c r="C239" s="408"/>
      <c r="D239" s="413">
        <v>0</v>
      </c>
      <c r="E239" s="408"/>
      <c r="F239" s="408"/>
      <c r="G239" s="408"/>
      <c r="H239" s="408"/>
      <c r="I239" s="408"/>
      <c r="J239" s="408"/>
      <c r="K239" s="415">
        <f>D239</f>
        <v>0</v>
      </c>
      <c r="L239" s="413">
        <v>0</v>
      </c>
    </row>
    <row r="240" spans="1:12" x14ac:dyDescent="0.2">
      <c r="A240" s="1748" t="s">
        <v>959</v>
      </c>
      <c r="B240" s="265">
        <v>2320</v>
      </c>
      <c r="C240" s="408"/>
      <c r="D240" s="407">
        <v>0</v>
      </c>
      <c r="E240" s="408"/>
      <c r="F240" s="408"/>
      <c r="G240" s="408"/>
      <c r="H240" s="408"/>
      <c r="I240" s="408"/>
      <c r="J240" s="408"/>
      <c r="K240" s="415">
        <f t="shared" ref="K240:K250" si="21">D240</f>
        <v>0</v>
      </c>
      <c r="L240" s="407">
        <v>0</v>
      </c>
    </row>
    <row r="241" spans="1:12" x14ac:dyDescent="0.2">
      <c r="A241" s="1748" t="s">
        <v>960</v>
      </c>
      <c r="B241" s="265">
        <v>2330</v>
      </c>
      <c r="C241" s="408"/>
      <c r="D241" s="407">
        <v>0</v>
      </c>
      <c r="E241" s="408"/>
      <c r="F241" s="408"/>
      <c r="G241" s="408"/>
      <c r="H241" s="408"/>
      <c r="I241" s="408"/>
      <c r="J241" s="408"/>
      <c r="K241" s="415">
        <f t="shared" si="21"/>
        <v>0</v>
      </c>
      <c r="L241" s="407">
        <v>0</v>
      </c>
    </row>
    <row r="242" spans="1:12" x14ac:dyDescent="0.2">
      <c r="A242" s="1749" t="s">
        <v>337</v>
      </c>
      <c r="B242" s="290" t="s">
        <v>318</v>
      </c>
      <c r="C242" s="408"/>
      <c r="D242" s="681">
        <v>0</v>
      </c>
      <c r="E242" s="408"/>
      <c r="F242" s="408"/>
      <c r="G242" s="408"/>
      <c r="H242" s="408"/>
      <c r="I242" s="408"/>
      <c r="J242" s="408"/>
      <c r="K242" s="415">
        <f t="shared" si="21"/>
        <v>0</v>
      </c>
      <c r="L242" s="407">
        <v>0</v>
      </c>
    </row>
    <row r="243" spans="1:12" ht="23.25" customHeight="1" x14ac:dyDescent="0.2">
      <c r="A243" s="1749" t="s">
        <v>338</v>
      </c>
      <c r="B243" s="522" t="s">
        <v>319</v>
      </c>
      <c r="C243" s="408"/>
      <c r="D243" s="681">
        <v>0</v>
      </c>
      <c r="E243" s="408"/>
      <c r="F243" s="408"/>
      <c r="G243" s="408"/>
      <c r="H243" s="408"/>
      <c r="I243" s="408"/>
      <c r="J243" s="408"/>
      <c r="K243" s="415">
        <f t="shared" si="21"/>
        <v>0</v>
      </c>
      <c r="L243" s="407">
        <v>0</v>
      </c>
    </row>
    <row r="244" spans="1:12" x14ac:dyDescent="0.2">
      <c r="A244" s="1749" t="s">
        <v>339</v>
      </c>
      <c r="B244" s="290" t="s">
        <v>320</v>
      </c>
      <c r="C244" s="408"/>
      <c r="D244" s="681">
        <v>0</v>
      </c>
      <c r="E244" s="408"/>
      <c r="F244" s="408"/>
      <c r="G244" s="408"/>
      <c r="H244" s="408"/>
      <c r="I244" s="408"/>
      <c r="J244" s="408"/>
      <c r="K244" s="415">
        <f t="shared" si="21"/>
        <v>0</v>
      </c>
      <c r="L244" s="407">
        <v>0</v>
      </c>
    </row>
    <row r="245" spans="1:12" x14ac:dyDescent="0.2">
      <c r="A245" s="1749" t="s">
        <v>272</v>
      </c>
      <c r="B245" s="290" t="s">
        <v>321</v>
      </c>
      <c r="C245" s="408"/>
      <c r="D245" s="681">
        <v>0</v>
      </c>
      <c r="E245" s="408"/>
      <c r="F245" s="408"/>
      <c r="G245" s="408"/>
      <c r="H245" s="408"/>
      <c r="I245" s="408"/>
      <c r="J245" s="408"/>
      <c r="K245" s="415">
        <f t="shared" si="21"/>
        <v>0</v>
      </c>
      <c r="L245" s="407">
        <v>0</v>
      </c>
    </row>
    <row r="246" spans="1:12" x14ac:dyDescent="0.2">
      <c r="A246" s="1749" t="s">
        <v>797</v>
      </c>
      <c r="B246" s="290" t="s">
        <v>322</v>
      </c>
      <c r="C246" s="408"/>
      <c r="D246" s="681">
        <v>0</v>
      </c>
      <c r="E246" s="408"/>
      <c r="F246" s="408"/>
      <c r="G246" s="408"/>
      <c r="H246" s="408"/>
      <c r="I246" s="408"/>
      <c r="J246" s="408"/>
      <c r="K246" s="415">
        <f t="shared" si="21"/>
        <v>0</v>
      </c>
      <c r="L246" s="407">
        <v>0</v>
      </c>
    </row>
    <row r="247" spans="1:12" x14ac:dyDescent="0.2">
      <c r="A247" s="1749" t="s">
        <v>273</v>
      </c>
      <c r="B247" s="290" t="s">
        <v>323</v>
      </c>
      <c r="C247" s="408"/>
      <c r="D247" s="681">
        <v>0</v>
      </c>
      <c r="E247" s="408"/>
      <c r="F247" s="408"/>
      <c r="G247" s="408"/>
      <c r="H247" s="408"/>
      <c r="I247" s="408"/>
      <c r="J247" s="408"/>
      <c r="K247" s="415">
        <f t="shared" si="21"/>
        <v>0</v>
      </c>
      <c r="L247" s="407">
        <v>0</v>
      </c>
    </row>
    <row r="248" spans="1:12" ht="22.5" x14ac:dyDescent="0.2">
      <c r="A248" s="1749" t="s">
        <v>1192</v>
      </c>
      <c r="B248" s="522" t="s">
        <v>324</v>
      </c>
      <c r="C248" s="408"/>
      <c r="D248" s="681">
        <v>0</v>
      </c>
      <c r="E248" s="408"/>
      <c r="F248" s="408"/>
      <c r="G248" s="408"/>
      <c r="H248" s="408"/>
      <c r="I248" s="408"/>
      <c r="J248" s="408"/>
      <c r="K248" s="415">
        <f t="shared" si="21"/>
        <v>0</v>
      </c>
      <c r="L248" s="407">
        <v>0</v>
      </c>
    </row>
    <row r="249" spans="1:12" x14ac:dyDescent="0.2">
      <c r="A249" s="1749" t="s">
        <v>1193</v>
      </c>
      <c r="B249" s="290" t="s">
        <v>325</v>
      </c>
      <c r="C249" s="408"/>
      <c r="D249" s="681">
        <v>0</v>
      </c>
      <c r="E249" s="408"/>
      <c r="F249" s="408"/>
      <c r="G249" s="408"/>
      <c r="H249" s="408"/>
      <c r="I249" s="408"/>
      <c r="J249" s="408"/>
      <c r="K249" s="415">
        <f t="shared" si="21"/>
        <v>0</v>
      </c>
      <c r="L249" s="407">
        <v>0</v>
      </c>
    </row>
    <row r="250" spans="1:12" x14ac:dyDescent="0.2">
      <c r="A250" s="1749" t="s">
        <v>1125</v>
      </c>
      <c r="B250" s="265"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0</v>
      </c>
      <c r="E251" s="408"/>
      <c r="F251" s="408"/>
      <c r="G251" s="408"/>
      <c r="H251" s="408"/>
      <c r="I251" s="408"/>
      <c r="J251" s="408"/>
      <c r="K251" s="410">
        <f>SUM(K239:K250)</f>
        <v>0</v>
      </c>
      <c r="L251" s="410">
        <f>SUM(L239:L250)</f>
        <v>0</v>
      </c>
    </row>
    <row r="252" spans="1:12" ht="13.5" thickTop="1" x14ac:dyDescent="0.2">
      <c r="A252" s="1753" t="s">
        <v>696</v>
      </c>
      <c r="B252" s="529"/>
      <c r="C252" s="408"/>
      <c r="D252" s="414"/>
      <c r="E252" s="408"/>
      <c r="F252" s="408"/>
      <c r="G252" s="408"/>
      <c r="H252" s="408"/>
      <c r="I252" s="408"/>
      <c r="J252" s="408"/>
      <c r="K252" s="414"/>
      <c r="L252" s="414"/>
    </row>
    <row r="253" spans="1:12" x14ac:dyDescent="0.2">
      <c r="A253" s="1748" t="s">
        <v>1234</v>
      </c>
      <c r="B253" s="520">
        <v>2410</v>
      </c>
      <c r="C253" s="408"/>
      <c r="D253" s="413">
        <v>0</v>
      </c>
      <c r="E253" s="408"/>
      <c r="F253" s="408"/>
      <c r="G253" s="408"/>
      <c r="H253" s="408"/>
      <c r="I253" s="408"/>
      <c r="J253" s="408"/>
      <c r="K253" s="415">
        <f>D253</f>
        <v>0</v>
      </c>
      <c r="L253" s="413">
        <v>0</v>
      </c>
    </row>
    <row r="254" spans="1:12" ht="23.25" customHeight="1" x14ac:dyDescent="0.2">
      <c r="A254" s="1754" t="s">
        <v>1194</v>
      </c>
      <c r="B254" s="521">
        <v>2490</v>
      </c>
      <c r="C254" s="408"/>
      <c r="D254" s="407">
        <v>0</v>
      </c>
      <c r="E254" s="408"/>
      <c r="F254" s="408"/>
      <c r="G254" s="408"/>
      <c r="H254" s="408"/>
      <c r="I254" s="408"/>
      <c r="J254" s="408"/>
      <c r="K254" s="415">
        <f>D254</f>
        <v>0</v>
      </c>
      <c r="L254" s="413">
        <v>0</v>
      </c>
    </row>
    <row r="255" spans="1:12" ht="12.75" customHeight="1" thickBot="1" x14ac:dyDescent="0.25">
      <c r="A255" s="1769" t="s">
        <v>299</v>
      </c>
      <c r="B255" s="536" t="s">
        <v>35</v>
      </c>
      <c r="C255" s="408"/>
      <c r="D255" s="410">
        <f>SUM(D253:D254)</f>
        <v>0</v>
      </c>
      <c r="E255" s="408"/>
      <c r="F255" s="408"/>
      <c r="G255" s="408"/>
      <c r="H255" s="408"/>
      <c r="I255" s="408"/>
      <c r="J255" s="408"/>
      <c r="K255" s="410">
        <f>SUM(K253:K254)</f>
        <v>0</v>
      </c>
      <c r="L255" s="410">
        <f>SUM(L253:L254)</f>
        <v>0</v>
      </c>
    </row>
    <row r="256" spans="1:12" ht="13.5" thickTop="1" x14ac:dyDescent="0.2">
      <c r="A256" s="1753" t="s">
        <v>697</v>
      </c>
      <c r="B256" s="529"/>
      <c r="C256" s="408"/>
      <c r="D256" s="408"/>
      <c r="E256" s="408"/>
      <c r="F256" s="408"/>
      <c r="G256" s="408"/>
      <c r="H256" s="408"/>
      <c r="I256" s="408"/>
      <c r="J256" s="408"/>
      <c r="K256" s="414"/>
      <c r="L256" s="414"/>
    </row>
    <row r="257" spans="1:12" x14ac:dyDescent="0.2">
      <c r="A257" s="1748" t="s">
        <v>1235</v>
      </c>
      <c r="B257" s="520">
        <v>2510</v>
      </c>
      <c r="C257" s="408"/>
      <c r="D257" s="407">
        <v>0</v>
      </c>
      <c r="E257" s="408"/>
      <c r="F257" s="408"/>
      <c r="G257" s="408"/>
      <c r="H257" s="408"/>
      <c r="I257" s="408"/>
      <c r="J257" s="408"/>
      <c r="K257" s="415">
        <f>D257</f>
        <v>0</v>
      </c>
      <c r="L257" s="413">
        <v>0</v>
      </c>
    </row>
    <row r="258" spans="1:12" x14ac:dyDescent="0.2">
      <c r="A258" s="1748" t="s">
        <v>532</v>
      </c>
      <c r="B258" s="520">
        <v>2520</v>
      </c>
      <c r="C258" s="408"/>
      <c r="D258" s="407">
        <v>0</v>
      </c>
      <c r="E258" s="408"/>
      <c r="F258" s="408"/>
      <c r="G258" s="408"/>
      <c r="H258" s="408"/>
      <c r="I258" s="408"/>
      <c r="J258" s="408"/>
      <c r="K258" s="415">
        <f t="shared" ref="K258:K263" si="22">D258</f>
        <v>0</v>
      </c>
      <c r="L258" s="407">
        <v>0</v>
      </c>
    </row>
    <row r="259" spans="1:12" x14ac:dyDescent="0.2">
      <c r="A259" s="1748" t="s">
        <v>5</v>
      </c>
      <c r="B259" s="265">
        <v>2530</v>
      </c>
      <c r="C259" s="408"/>
      <c r="D259" s="407">
        <v>0</v>
      </c>
      <c r="E259" s="408"/>
      <c r="F259" s="408"/>
      <c r="G259" s="408"/>
      <c r="H259" s="408"/>
      <c r="I259" s="408"/>
      <c r="J259" s="408"/>
      <c r="K259" s="415">
        <f t="shared" si="22"/>
        <v>0</v>
      </c>
      <c r="L259" s="407">
        <v>0</v>
      </c>
    </row>
    <row r="260" spans="1:12" x14ac:dyDescent="0.2">
      <c r="A260" s="1748" t="s">
        <v>219</v>
      </c>
      <c r="B260" s="265">
        <v>2540</v>
      </c>
      <c r="C260" s="408"/>
      <c r="D260" s="407">
        <v>0</v>
      </c>
      <c r="E260" s="408"/>
      <c r="F260" s="408"/>
      <c r="G260" s="408"/>
      <c r="H260" s="408"/>
      <c r="I260" s="408"/>
      <c r="J260" s="408"/>
      <c r="K260" s="415">
        <f t="shared" si="22"/>
        <v>0</v>
      </c>
      <c r="L260" s="407">
        <v>0</v>
      </c>
    </row>
    <row r="261" spans="1:12" x14ac:dyDescent="0.2">
      <c r="A261" s="1748" t="s">
        <v>1107</v>
      </c>
      <c r="B261" s="265">
        <v>2550</v>
      </c>
      <c r="C261" s="408"/>
      <c r="D261" s="407">
        <v>0</v>
      </c>
      <c r="E261" s="408"/>
      <c r="F261" s="408"/>
      <c r="G261" s="408"/>
      <c r="H261" s="408"/>
      <c r="I261" s="408"/>
      <c r="J261" s="408"/>
      <c r="K261" s="415">
        <f t="shared" si="22"/>
        <v>0</v>
      </c>
      <c r="L261" s="407">
        <v>0</v>
      </c>
    </row>
    <row r="262" spans="1:12" x14ac:dyDescent="0.2">
      <c r="A262" s="1748" t="s">
        <v>106</v>
      </c>
      <c r="B262" s="265">
        <v>2560</v>
      </c>
      <c r="C262" s="408"/>
      <c r="D262" s="407">
        <v>0</v>
      </c>
      <c r="E262" s="408"/>
      <c r="F262" s="408"/>
      <c r="G262" s="408"/>
      <c r="H262" s="408"/>
      <c r="I262" s="408"/>
      <c r="J262" s="408"/>
      <c r="K262" s="415">
        <f t="shared" si="22"/>
        <v>0</v>
      </c>
      <c r="L262" s="407">
        <v>0</v>
      </c>
    </row>
    <row r="263" spans="1:12" x14ac:dyDescent="0.2">
      <c r="A263" s="1748" t="s">
        <v>107</v>
      </c>
      <c r="B263" s="265">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0</v>
      </c>
      <c r="E264" s="408"/>
      <c r="F264" s="408"/>
      <c r="G264" s="408"/>
      <c r="H264" s="408"/>
      <c r="I264" s="408"/>
      <c r="J264" s="408"/>
      <c r="K264" s="410">
        <f>SUM(K257:K263)</f>
        <v>0</v>
      </c>
      <c r="L264" s="410">
        <f>SUM(L257:L263)</f>
        <v>0</v>
      </c>
    </row>
    <row r="265" spans="1:12" ht="13.5" thickTop="1" x14ac:dyDescent="0.2">
      <c r="A265" s="1768" t="s">
        <v>698</v>
      </c>
      <c r="B265" s="510"/>
      <c r="C265" s="408"/>
      <c r="D265" s="414"/>
      <c r="E265" s="408"/>
      <c r="F265" s="408"/>
      <c r="G265" s="408"/>
      <c r="H265" s="408"/>
      <c r="I265" s="408"/>
      <c r="J265" s="408"/>
      <c r="K265" s="414"/>
      <c r="L265" s="414"/>
    </row>
    <row r="266" spans="1:12" x14ac:dyDescent="0.2">
      <c r="A266" s="1748" t="s">
        <v>1227</v>
      </c>
      <c r="B266" s="265">
        <v>2610</v>
      </c>
      <c r="C266" s="408"/>
      <c r="D266" s="413">
        <v>0</v>
      </c>
      <c r="E266" s="408"/>
      <c r="F266" s="408"/>
      <c r="G266" s="408"/>
      <c r="H266" s="408"/>
      <c r="I266" s="408"/>
      <c r="J266" s="408"/>
      <c r="K266" s="415">
        <f>D266</f>
        <v>0</v>
      </c>
      <c r="L266" s="413">
        <v>0</v>
      </c>
    </row>
    <row r="267" spans="1:12" ht="20.25" customHeight="1" x14ac:dyDescent="0.2">
      <c r="A267" s="1748" t="s">
        <v>692</v>
      </c>
      <c r="B267" s="113">
        <v>2620</v>
      </c>
      <c r="C267" s="408"/>
      <c r="D267" s="407">
        <v>0</v>
      </c>
      <c r="E267" s="408"/>
      <c r="F267" s="408"/>
      <c r="G267" s="408"/>
      <c r="H267" s="408"/>
      <c r="I267" s="408"/>
      <c r="J267" s="408"/>
      <c r="K267" s="415">
        <f>D267</f>
        <v>0</v>
      </c>
      <c r="L267" s="407">
        <v>0</v>
      </c>
    </row>
    <row r="268" spans="1:12" ht="12" customHeight="1" x14ac:dyDescent="0.2">
      <c r="A268" s="1748" t="s">
        <v>1228</v>
      </c>
      <c r="B268" s="265">
        <v>2630</v>
      </c>
      <c r="C268" s="408"/>
      <c r="D268" s="407">
        <v>0</v>
      </c>
      <c r="E268" s="408"/>
      <c r="F268" s="408"/>
      <c r="G268" s="408"/>
      <c r="H268" s="408"/>
      <c r="I268" s="408"/>
      <c r="J268" s="408"/>
      <c r="K268" s="415">
        <f>D268</f>
        <v>0</v>
      </c>
      <c r="L268" s="407">
        <v>0</v>
      </c>
    </row>
    <row r="269" spans="1:12" x14ac:dyDescent="0.2">
      <c r="A269" s="1748" t="s">
        <v>464</v>
      </c>
      <c r="B269" s="265">
        <v>2640</v>
      </c>
      <c r="C269" s="408"/>
      <c r="D269" s="407">
        <v>0</v>
      </c>
      <c r="E269" s="408"/>
      <c r="F269" s="408"/>
      <c r="G269" s="408"/>
      <c r="H269" s="408"/>
      <c r="I269" s="408"/>
      <c r="J269" s="408"/>
      <c r="K269" s="415">
        <f>D269</f>
        <v>0</v>
      </c>
      <c r="L269" s="407">
        <v>0</v>
      </c>
    </row>
    <row r="270" spans="1:12" x14ac:dyDescent="0.2">
      <c r="A270" s="1748" t="s">
        <v>465</v>
      </c>
      <c r="B270" s="265">
        <v>2660</v>
      </c>
      <c r="C270" s="408"/>
      <c r="D270" s="407">
        <v>0</v>
      </c>
      <c r="E270" s="408"/>
      <c r="F270" s="408"/>
      <c r="G270" s="408"/>
      <c r="H270" s="408"/>
      <c r="I270" s="408"/>
      <c r="J270" s="408"/>
      <c r="K270" s="415">
        <f>D270</f>
        <v>0</v>
      </c>
      <c r="L270" s="407">
        <v>0</v>
      </c>
    </row>
    <row r="271" spans="1:12" ht="12.75" customHeight="1" thickBot="1" x14ac:dyDescent="0.25">
      <c r="A271" s="1772"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6" t="s">
        <v>1134</v>
      </c>
      <c r="B272" s="1069" t="s">
        <v>654</v>
      </c>
      <c r="C272" s="408"/>
      <c r="D272" s="1798">
        <v>0</v>
      </c>
      <c r="E272" s="408"/>
      <c r="F272" s="408"/>
      <c r="G272" s="408"/>
      <c r="H272" s="408"/>
      <c r="I272" s="408"/>
      <c r="J272" s="408"/>
      <c r="K272" s="425">
        <f>D272</f>
        <v>0</v>
      </c>
      <c r="L272" s="1798">
        <v>0</v>
      </c>
    </row>
    <row r="273" spans="1:12" ht="12.75" customHeight="1" thickBot="1" x14ac:dyDescent="0.25">
      <c r="A273" s="1775" t="s">
        <v>952</v>
      </c>
      <c r="B273" s="868">
        <v>2000</v>
      </c>
      <c r="C273" s="408"/>
      <c r="D273" s="420">
        <f>SUM(D232,D237,D251,D255,D264,D271,D272)</f>
        <v>0</v>
      </c>
      <c r="E273" s="408"/>
      <c r="F273" s="408"/>
      <c r="G273" s="408"/>
      <c r="H273" s="408"/>
      <c r="I273" s="408"/>
      <c r="J273" s="408"/>
      <c r="K273" s="420">
        <f>SUM(K232,K237,K251,K255,K264,K271,K272)</f>
        <v>0</v>
      </c>
      <c r="L273" s="420">
        <f>SUM(L232,L237,L251,L255,L264,L271,L272)</f>
        <v>0</v>
      </c>
    </row>
    <row r="274" spans="1:12" ht="18" customHeight="1" thickTop="1" thickBot="1" x14ac:dyDescent="0.25">
      <c r="A274" s="1776" t="s">
        <v>1021</v>
      </c>
      <c r="B274" s="262">
        <v>3000</v>
      </c>
      <c r="C274" s="408"/>
      <c r="D274" s="419">
        <v>0</v>
      </c>
      <c r="E274" s="408"/>
      <c r="F274" s="408"/>
      <c r="G274" s="408"/>
      <c r="H274" s="408"/>
      <c r="I274" s="408"/>
      <c r="J274" s="408"/>
      <c r="K274" s="423">
        <f>D274</f>
        <v>0</v>
      </c>
      <c r="L274" s="419">
        <v>0</v>
      </c>
    </row>
    <row r="275" spans="1:12" ht="18" customHeight="1" thickTop="1" x14ac:dyDescent="0.2">
      <c r="A275" s="736" t="s">
        <v>148</v>
      </c>
      <c r="B275" s="263" t="s">
        <v>1006</v>
      </c>
      <c r="C275" s="408"/>
      <c r="D275" s="411"/>
      <c r="E275" s="408"/>
      <c r="F275" s="408"/>
      <c r="G275" s="408"/>
      <c r="H275" s="408"/>
      <c r="I275" s="408"/>
      <c r="J275" s="408"/>
      <c r="K275" s="408"/>
      <c r="L275" s="408"/>
    </row>
    <row r="276" spans="1:12" x14ac:dyDescent="0.2">
      <c r="A276" s="1748" t="s">
        <v>344</v>
      </c>
      <c r="B276" s="265">
        <v>4120</v>
      </c>
      <c r="C276" s="408"/>
      <c r="D276" s="407">
        <v>0</v>
      </c>
      <c r="E276" s="408"/>
      <c r="F276" s="408"/>
      <c r="G276" s="408"/>
      <c r="H276" s="408"/>
      <c r="I276" s="408"/>
      <c r="J276" s="408"/>
      <c r="K276" s="409">
        <f>D276</f>
        <v>0</v>
      </c>
      <c r="L276" s="407">
        <v>0</v>
      </c>
    </row>
    <row r="277" spans="1:12" x14ac:dyDescent="0.2">
      <c r="A277" s="1748" t="s">
        <v>792</v>
      </c>
      <c r="B277" s="265">
        <v>4140</v>
      </c>
      <c r="C277" s="408"/>
      <c r="D277" s="407">
        <v>0</v>
      </c>
      <c r="E277" s="408"/>
      <c r="F277" s="408"/>
      <c r="G277" s="408"/>
      <c r="H277" s="408"/>
      <c r="I277" s="408"/>
      <c r="J277" s="408"/>
      <c r="K277" s="409">
        <f>D277</f>
        <v>0</v>
      </c>
      <c r="L277" s="407">
        <v>0</v>
      </c>
    </row>
    <row r="278" spans="1:12" ht="12.75" customHeight="1" thickBot="1" x14ac:dyDescent="0.25">
      <c r="A278" s="875"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8" t="s">
        <v>1022</v>
      </c>
      <c r="B279" s="1804" t="s">
        <v>571</v>
      </c>
      <c r="C279" s="408"/>
      <c r="D279" s="408"/>
      <c r="E279" s="408"/>
      <c r="F279" s="408"/>
      <c r="G279" s="408"/>
      <c r="H279" s="408"/>
      <c r="I279" s="408"/>
      <c r="J279" s="408"/>
      <c r="K279" s="408"/>
      <c r="L279" s="408"/>
    </row>
    <row r="280" spans="1:12" ht="13.5" customHeight="1" x14ac:dyDescent="0.2">
      <c r="A280" s="1763" t="s">
        <v>96</v>
      </c>
      <c r="B280" s="207"/>
      <c r="C280" s="408"/>
      <c r="D280" s="408"/>
      <c r="E280" s="408"/>
      <c r="F280" s="408"/>
      <c r="G280" s="408"/>
      <c r="H280" s="412"/>
      <c r="I280" s="408"/>
      <c r="J280" s="408"/>
      <c r="K280" s="408"/>
      <c r="L280" s="408"/>
    </row>
    <row r="281" spans="1:12" x14ac:dyDescent="0.2">
      <c r="A281" s="1748" t="s">
        <v>90</v>
      </c>
      <c r="B281" s="265">
        <v>5110</v>
      </c>
      <c r="C281" s="408"/>
      <c r="D281" s="408"/>
      <c r="E281" s="408"/>
      <c r="F281" s="408"/>
      <c r="G281" s="408"/>
      <c r="H281" s="407">
        <v>0</v>
      </c>
      <c r="I281" s="408"/>
      <c r="J281" s="408"/>
      <c r="K281" s="409">
        <f>H281</f>
        <v>0</v>
      </c>
      <c r="L281" s="407">
        <v>0</v>
      </c>
    </row>
    <row r="282" spans="1:12" x14ac:dyDescent="0.2">
      <c r="A282" s="1748" t="s">
        <v>91</v>
      </c>
      <c r="B282" s="265">
        <v>5120</v>
      </c>
      <c r="C282" s="408"/>
      <c r="D282" s="408"/>
      <c r="E282" s="408"/>
      <c r="F282" s="408"/>
      <c r="G282" s="408"/>
      <c r="H282" s="407">
        <v>0</v>
      </c>
      <c r="I282" s="408"/>
      <c r="J282" s="408"/>
      <c r="K282" s="409">
        <f>H282</f>
        <v>0</v>
      </c>
      <c r="L282" s="407">
        <v>0</v>
      </c>
    </row>
    <row r="283" spans="1:12" ht="12.75" customHeight="1" x14ac:dyDescent="0.2">
      <c r="A283" s="1748" t="s">
        <v>1366</v>
      </c>
      <c r="B283" s="113" t="s">
        <v>702</v>
      </c>
      <c r="C283" s="408"/>
      <c r="D283" s="408"/>
      <c r="E283" s="408"/>
      <c r="F283" s="408"/>
      <c r="G283" s="408"/>
      <c r="H283" s="407">
        <v>0</v>
      </c>
      <c r="I283" s="408"/>
      <c r="J283" s="408"/>
      <c r="K283" s="409">
        <f>H283</f>
        <v>0</v>
      </c>
      <c r="L283" s="407">
        <v>0</v>
      </c>
    </row>
    <row r="284" spans="1:12" x14ac:dyDescent="0.2">
      <c r="A284" s="1748" t="s">
        <v>92</v>
      </c>
      <c r="B284" s="265" t="s">
        <v>673</v>
      </c>
      <c r="C284" s="408"/>
      <c r="D284" s="408"/>
      <c r="E284" s="408"/>
      <c r="F284" s="408"/>
      <c r="G284" s="408"/>
      <c r="H284" s="407">
        <v>0</v>
      </c>
      <c r="I284" s="408"/>
      <c r="J284" s="408"/>
      <c r="K284" s="409">
        <f>H284</f>
        <v>0</v>
      </c>
      <c r="L284" s="407">
        <v>0</v>
      </c>
    </row>
    <row r="285" spans="1:12" x14ac:dyDescent="0.2">
      <c r="A285" s="1748" t="s">
        <v>861</v>
      </c>
      <c r="B285" s="265"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7" t="s">
        <v>1023</v>
      </c>
      <c r="B287" s="262" t="s">
        <v>1007</v>
      </c>
      <c r="C287" s="408"/>
      <c r="D287" s="412"/>
      <c r="E287" s="408"/>
      <c r="F287" s="408"/>
      <c r="G287" s="408"/>
      <c r="H287" s="1800"/>
      <c r="I287" s="408"/>
      <c r="J287" s="408"/>
      <c r="K287" s="1800"/>
      <c r="L287" s="421">
        <v>0</v>
      </c>
    </row>
    <row r="288" spans="1:12" ht="12.75" customHeight="1" thickTop="1" thickBot="1" x14ac:dyDescent="0.25">
      <c r="A288" s="2423" t="s">
        <v>584</v>
      </c>
      <c r="B288" s="2425"/>
      <c r="C288" s="408"/>
      <c r="D288" s="410">
        <f>SUM(D223,D273,D274,D278)</f>
        <v>0</v>
      </c>
      <c r="E288" s="408"/>
      <c r="F288" s="408"/>
      <c r="G288" s="408"/>
      <c r="H288" s="410">
        <f>H286</f>
        <v>0</v>
      </c>
      <c r="I288" s="408"/>
      <c r="J288" s="408"/>
      <c r="K288" s="410">
        <f>SUM(K223,K273,K274,K278,K286,K287)</f>
        <v>0</v>
      </c>
      <c r="L288" s="410">
        <f>SUM(L223,L273,L274,L278,L286,L287)</f>
        <v>0</v>
      </c>
    </row>
    <row r="289" spans="1:14" ht="23.25" thickTop="1" x14ac:dyDescent="0.2">
      <c r="A289" s="889" t="s">
        <v>1155</v>
      </c>
      <c r="B289" s="890"/>
      <c r="C289" s="408"/>
      <c r="D289" s="411"/>
      <c r="E289" s="408"/>
      <c r="F289" s="408"/>
      <c r="G289" s="408"/>
      <c r="H289" s="436"/>
      <c r="I289" s="408"/>
      <c r="J289" s="408"/>
      <c r="K289" s="435">
        <f>'Revenues 9-14'!G275-'Expenditures 15-22'!K288</f>
        <v>0</v>
      </c>
      <c r="L289" s="436"/>
    </row>
    <row r="290" spans="1:14" s="859" customFormat="1" ht="9" customHeight="1" x14ac:dyDescent="0.2">
      <c r="A290" s="1767"/>
      <c r="B290" s="888"/>
      <c r="C290" s="885"/>
      <c r="D290" s="885"/>
      <c r="E290" s="885"/>
      <c r="F290" s="885"/>
      <c r="G290" s="885"/>
      <c r="H290" s="885"/>
      <c r="I290" s="885"/>
      <c r="J290" s="885"/>
      <c r="K290" s="885"/>
      <c r="L290" s="885"/>
      <c r="M290" s="897"/>
      <c r="N290" s="897"/>
    </row>
    <row r="291" spans="1:14" ht="30" customHeight="1" x14ac:dyDescent="0.2">
      <c r="A291" s="2412" t="s">
        <v>149</v>
      </c>
      <c r="B291" s="2416"/>
      <c r="C291" s="881"/>
      <c r="D291" s="882"/>
      <c r="E291" s="882"/>
      <c r="F291" s="882"/>
      <c r="G291" s="882"/>
      <c r="H291" s="882"/>
      <c r="I291" s="882"/>
      <c r="J291" s="882"/>
      <c r="K291" s="882"/>
      <c r="L291" s="883"/>
    </row>
    <row r="292" spans="1:14" ht="18" customHeight="1" x14ac:dyDescent="0.2">
      <c r="A292" s="1758" t="s">
        <v>150</v>
      </c>
      <c r="B292" s="263" t="s">
        <v>649</v>
      </c>
      <c r="C292" s="408"/>
      <c r="D292" s="408"/>
      <c r="E292" s="408"/>
      <c r="F292" s="408"/>
      <c r="G292" s="408"/>
      <c r="H292" s="408"/>
      <c r="I292" s="408"/>
      <c r="J292" s="408"/>
      <c r="K292" s="408"/>
      <c r="L292" s="408"/>
    </row>
    <row r="293" spans="1:14" ht="13.5" customHeight="1" x14ac:dyDescent="0.2">
      <c r="A293" s="1778" t="s">
        <v>697</v>
      </c>
      <c r="B293" s="461"/>
      <c r="C293" s="412"/>
      <c r="D293" s="412"/>
      <c r="E293" s="412"/>
      <c r="F293" s="412"/>
      <c r="G293" s="412"/>
      <c r="H293" s="412"/>
      <c r="I293" s="408"/>
      <c r="J293" s="408"/>
      <c r="K293" s="412"/>
      <c r="L293" s="412"/>
    </row>
    <row r="294" spans="1:14" x14ac:dyDescent="0.2">
      <c r="A294" s="1779"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79"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8" t="s">
        <v>151</v>
      </c>
      <c r="B297" s="262" t="s">
        <v>1006</v>
      </c>
      <c r="C297" s="408"/>
      <c r="D297" s="408"/>
      <c r="E297" s="408"/>
      <c r="F297" s="408"/>
      <c r="G297" s="408"/>
      <c r="H297" s="408"/>
      <c r="I297" s="408"/>
      <c r="J297" s="408"/>
      <c r="K297" s="408"/>
      <c r="L297" s="408"/>
    </row>
    <row r="298" spans="1:14" ht="13.5" customHeight="1" x14ac:dyDescent="0.2">
      <c r="A298" s="1763" t="s">
        <v>1047</v>
      </c>
      <c r="B298" s="207"/>
      <c r="C298" s="408"/>
      <c r="D298" s="408"/>
      <c r="E298" s="408"/>
      <c r="F298" s="408"/>
      <c r="G298" s="408"/>
      <c r="H298" s="408"/>
      <c r="I298" s="408"/>
      <c r="J298" s="408"/>
      <c r="K298" s="408"/>
      <c r="L298" s="408"/>
    </row>
    <row r="299" spans="1:14" x14ac:dyDescent="0.2">
      <c r="A299" s="1780" t="s">
        <v>1048</v>
      </c>
      <c r="B299" s="523" t="s">
        <v>639</v>
      </c>
      <c r="C299" s="408"/>
      <c r="D299" s="408"/>
      <c r="E299" s="431">
        <v>0</v>
      </c>
      <c r="F299" s="408"/>
      <c r="G299" s="408"/>
      <c r="H299" s="431">
        <v>0</v>
      </c>
      <c r="I299" s="408"/>
      <c r="J299" s="408"/>
      <c r="K299" s="1049">
        <f>SUM(E299,H299)</f>
        <v>0</v>
      </c>
      <c r="L299" s="431">
        <v>0</v>
      </c>
    </row>
    <row r="300" spans="1:14" x14ac:dyDescent="0.2">
      <c r="A300" s="1748" t="s">
        <v>344</v>
      </c>
      <c r="B300" s="265">
        <v>4120</v>
      </c>
      <c r="C300" s="408"/>
      <c r="D300" s="408"/>
      <c r="E300" s="431">
        <v>0</v>
      </c>
      <c r="F300" s="408"/>
      <c r="G300" s="408"/>
      <c r="H300" s="431">
        <v>0</v>
      </c>
      <c r="I300" s="502"/>
      <c r="J300" s="408"/>
      <c r="K300" s="1049">
        <f>SUM(E300,H300)</f>
        <v>0</v>
      </c>
      <c r="L300" s="407">
        <v>0</v>
      </c>
    </row>
    <row r="301" spans="1:14" x14ac:dyDescent="0.2">
      <c r="A301" s="1748" t="s">
        <v>792</v>
      </c>
      <c r="B301" s="265">
        <v>4140</v>
      </c>
      <c r="C301" s="408"/>
      <c r="D301" s="408"/>
      <c r="E301" s="431">
        <v>0</v>
      </c>
      <c r="F301" s="408"/>
      <c r="G301" s="408"/>
      <c r="H301" s="431">
        <v>0</v>
      </c>
      <c r="I301" s="502"/>
      <c r="J301" s="408"/>
      <c r="K301" s="1049">
        <f>SUM(E301,H301)</f>
        <v>0</v>
      </c>
      <c r="L301" s="407">
        <v>0</v>
      </c>
    </row>
    <row r="302" spans="1:14" ht="12.75" customHeight="1" x14ac:dyDescent="0.2">
      <c r="A302" s="1754"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1849</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3" t="s">
        <v>1042</v>
      </c>
      <c r="B304" s="1741" t="s">
        <v>1007</v>
      </c>
      <c r="C304" s="412"/>
      <c r="D304" s="412"/>
      <c r="E304" s="412"/>
      <c r="F304" s="412"/>
      <c r="G304" s="412"/>
      <c r="H304" s="412"/>
      <c r="I304" s="412"/>
      <c r="J304" s="408"/>
      <c r="K304" s="412"/>
      <c r="L304" s="419">
        <v>0</v>
      </c>
    </row>
    <row r="305" spans="1:14" ht="12.75" customHeight="1" thickTop="1" thickBot="1" x14ac:dyDescent="0.25">
      <c r="A305" s="2421" t="s">
        <v>314</v>
      </c>
      <c r="B305" s="242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417" t="s">
        <v>1155</v>
      </c>
      <c r="B306" s="2418"/>
      <c r="C306" s="414"/>
      <c r="D306" s="414"/>
      <c r="E306" s="414"/>
      <c r="F306" s="414"/>
      <c r="G306" s="414"/>
      <c r="H306" s="414"/>
      <c r="I306" s="414"/>
      <c r="J306" s="414"/>
      <c r="K306" s="425">
        <f>'Revenues 9-14'!H275-'Expenditures 15-22'!K305</f>
        <v>0</v>
      </c>
      <c r="L306" s="414"/>
    </row>
    <row r="307" spans="1:14" s="859" customFormat="1" ht="9" customHeight="1" x14ac:dyDescent="0.2">
      <c r="A307" s="1781"/>
      <c r="B307" s="857"/>
      <c r="C307" s="858"/>
      <c r="D307" s="858"/>
      <c r="E307" s="858"/>
      <c r="F307" s="858"/>
      <c r="G307" s="858"/>
      <c r="H307" s="858"/>
      <c r="I307" s="858"/>
      <c r="J307" s="858"/>
      <c r="K307" s="858"/>
      <c r="L307" s="858"/>
      <c r="M307" s="897"/>
      <c r="N307" s="897"/>
    </row>
    <row r="308" spans="1:14" ht="30" customHeight="1" x14ac:dyDescent="0.2">
      <c r="A308" s="2428" t="s">
        <v>155</v>
      </c>
      <c r="B308" s="2429"/>
      <c r="C308" s="869"/>
      <c r="D308" s="870"/>
      <c r="E308" s="870"/>
      <c r="F308" s="870"/>
      <c r="G308" s="870"/>
      <c r="H308" s="870"/>
      <c r="I308" s="870"/>
      <c r="J308" s="870"/>
      <c r="K308" s="870"/>
      <c r="L308" s="871"/>
    </row>
    <row r="309" spans="1:14" s="18" customFormat="1" ht="9" customHeight="1" x14ac:dyDescent="0.2">
      <c r="A309" s="1781"/>
      <c r="B309" s="857"/>
      <c r="C309" s="820"/>
      <c r="D309" s="820"/>
      <c r="E309" s="820"/>
      <c r="F309" s="820"/>
      <c r="G309" s="820"/>
      <c r="H309" s="820"/>
      <c r="I309" s="820"/>
      <c r="J309" s="820"/>
      <c r="K309" s="820"/>
      <c r="L309" s="820"/>
      <c r="M309" s="897"/>
      <c r="N309" s="897"/>
    </row>
    <row r="310" spans="1:14" ht="30" customHeight="1" x14ac:dyDescent="0.2">
      <c r="A310" s="2430" t="s">
        <v>1049</v>
      </c>
      <c r="B310" s="2429"/>
      <c r="C310" s="869"/>
      <c r="D310" s="870"/>
      <c r="E310" s="870"/>
      <c r="F310" s="870"/>
      <c r="G310" s="870"/>
      <c r="H310" s="870"/>
      <c r="I310" s="870"/>
      <c r="J310" s="870"/>
      <c r="K310" s="870"/>
      <c r="L310" s="871"/>
    </row>
    <row r="311" spans="1:14" s="18" customFormat="1" ht="13.5" customHeight="1" x14ac:dyDescent="0.2">
      <c r="A311" s="1782"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339</v>
      </c>
      <c r="B314" s="524" t="s">
        <v>320</v>
      </c>
      <c r="C314" s="431">
        <v>0</v>
      </c>
      <c r="D314" s="431">
        <v>0</v>
      </c>
      <c r="E314" s="431">
        <v>0</v>
      </c>
      <c r="F314" s="431">
        <v>0</v>
      </c>
      <c r="G314" s="431">
        <v>0</v>
      </c>
      <c r="H314" s="431">
        <v>0</v>
      </c>
      <c r="I314" s="431">
        <v>0</v>
      </c>
      <c r="J314" s="431">
        <v>0</v>
      </c>
      <c r="K314" s="1049">
        <f t="shared" si="24"/>
        <v>0</v>
      </c>
      <c r="L314" s="431">
        <v>0</v>
      </c>
      <c r="M314" s="897"/>
      <c r="N314" s="897"/>
    </row>
    <row r="315" spans="1:14" s="18" customFormat="1" x14ac:dyDescent="0.2">
      <c r="A315" s="879" t="s">
        <v>272</v>
      </c>
      <c r="B315" s="524" t="s">
        <v>321</v>
      </c>
      <c r="C315" s="431">
        <v>0</v>
      </c>
      <c r="D315" s="431">
        <v>0</v>
      </c>
      <c r="E315" s="431">
        <v>0</v>
      </c>
      <c r="F315" s="431">
        <v>0</v>
      </c>
      <c r="G315" s="431">
        <v>0</v>
      </c>
      <c r="H315" s="431">
        <v>0</v>
      </c>
      <c r="I315" s="431">
        <v>0</v>
      </c>
      <c r="J315" s="431">
        <v>0</v>
      </c>
      <c r="K315" s="1049">
        <f t="shared" si="24"/>
        <v>0</v>
      </c>
      <c r="L315" s="431">
        <v>0</v>
      </c>
      <c r="M315" s="897"/>
      <c r="N315" s="897"/>
    </row>
    <row r="316" spans="1:14" s="18" customFormat="1" x14ac:dyDescent="0.2">
      <c r="A316" s="879" t="s">
        <v>797</v>
      </c>
      <c r="B316" s="524" t="s">
        <v>322</v>
      </c>
      <c r="C316" s="431">
        <v>0</v>
      </c>
      <c r="D316" s="431">
        <v>0</v>
      </c>
      <c r="E316" s="431">
        <v>0</v>
      </c>
      <c r="F316" s="431">
        <v>0</v>
      </c>
      <c r="G316" s="431">
        <v>0</v>
      </c>
      <c r="H316" s="431">
        <v>0</v>
      </c>
      <c r="I316" s="431">
        <v>0</v>
      </c>
      <c r="J316" s="431">
        <v>0</v>
      </c>
      <c r="K316" s="1049">
        <f t="shared" si="24"/>
        <v>0</v>
      </c>
      <c r="L316" s="431">
        <v>0</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0</v>
      </c>
      <c r="D318" s="431">
        <v>0</v>
      </c>
      <c r="E318" s="431">
        <v>0</v>
      </c>
      <c r="F318" s="431">
        <v>0</v>
      </c>
      <c r="G318" s="431">
        <v>0</v>
      </c>
      <c r="H318" s="431">
        <v>0</v>
      </c>
      <c r="I318" s="431">
        <v>0</v>
      </c>
      <c r="J318" s="431">
        <v>0</v>
      </c>
      <c r="K318" s="1049">
        <f t="shared" si="24"/>
        <v>0</v>
      </c>
      <c r="L318" s="431">
        <v>0</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0</v>
      </c>
      <c r="F320" s="431">
        <v>0</v>
      </c>
      <c r="G320" s="431">
        <v>0</v>
      </c>
      <c r="H320" s="431">
        <v>0</v>
      </c>
      <c r="I320" s="431">
        <v>0</v>
      </c>
      <c r="J320" s="431">
        <v>0</v>
      </c>
      <c r="K320" s="1049">
        <f t="shared" si="24"/>
        <v>0</v>
      </c>
      <c r="L320" s="431">
        <v>0</v>
      </c>
      <c r="M320" s="897"/>
      <c r="N320" s="897"/>
    </row>
    <row r="321" spans="1:14" s="18" customFormat="1" x14ac:dyDescent="0.2">
      <c r="A321" s="1783"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3"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4" t="s">
        <v>813</v>
      </c>
      <c r="B323" s="527" t="s">
        <v>649</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897"/>
      <c r="N323" s="897"/>
    </row>
    <row r="324" spans="1:14" ht="18" customHeight="1" thickTop="1" x14ac:dyDescent="0.2">
      <c r="A324" s="738" t="s">
        <v>1050</v>
      </c>
      <c r="B324" s="263" t="s">
        <v>571</v>
      </c>
      <c r="C324" s="408"/>
      <c r="D324" s="408"/>
      <c r="E324" s="408"/>
      <c r="F324" s="408"/>
      <c r="G324" s="408"/>
      <c r="H324" s="408"/>
      <c r="I324" s="408"/>
      <c r="J324" s="408"/>
      <c r="K324" s="408"/>
      <c r="L324" s="408"/>
    </row>
    <row r="325" spans="1:14" ht="13.5" customHeight="1" x14ac:dyDescent="0.2">
      <c r="A325" s="1763" t="s">
        <v>700</v>
      </c>
      <c r="B325" s="207"/>
      <c r="C325" s="408"/>
      <c r="D325" s="408"/>
      <c r="E325" s="408"/>
      <c r="F325" s="408"/>
      <c r="G325" s="408"/>
      <c r="H325" s="412"/>
      <c r="I325" s="408"/>
      <c r="J325" s="408"/>
      <c r="K325" s="412"/>
      <c r="L325" s="412"/>
    </row>
    <row r="326" spans="1:14" x14ac:dyDescent="0.2">
      <c r="A326" s="1780" t="s">
        <v>90</v>
      </c>
      <c r="B326" s="523" t="s">
        <v>1051</v>
      </c>
      <c r="C326" s="432"/>
      <c r="D326" s="432"/>
      <c r="E326" s="432"/>
      <c r="F326" s="432"/>
      <c r="G326" s="432"/>
      <c r="H326" s="430">
        <v>0</v>
      </c>
      <c r="I326" s="432"/>
      <c r="J326" s="432"/>
      <c r="K326" s="1049">
        <f>H326</f>
        <v>0</v>
      </c>
      <c r="L326" s="430">
        <v>0</v>
      </c>
    </row>
    <row r="327" spans="1:14" ht="12.75" customHeight="1" x14ac:dyDescent="0.2">
      <c r="A327" s="1780" t="s">
        <v>1366</v>
      </c>
      <c r="B327" s="523" t="s">
        <v>702</v>
      </c>
      <c r="C327" s="432"/>
      <c r="D327" s="432"/>
      <c r="E327" s="432"/>
      <c r="F327" s="432"/>
      <c r="G327" s="432"/>
      <c r="H327" s="430">
        <v>0</v>
      </c>
      <c r="I327" s="432"/>
      <c r="J327" s="432"/>
      <c r="K327" s="1049">
        <f>H327</f>
        <v>0</v>
      </c>
      <c r="L327" s="430">
        <v>0</v>
      </c>
    </row>
    <row r="328" spans="1:14" x14ac:dyDescent="0.2">
      <c r="A328" s="1748" t="s">
        <v>1052</v>
      </c>
      <c r="B328" s="113">
        <v>5150</v>
      </c>
      <c r="C328" s="432"/>
      <c r="D328" s="432"/>
      <c r="E328" s="432"/>
      <c r="F328" s="432"/>
      <c r="G328" s="432"/>
      <c r="H328" s="430">
        <v>0</v>
      </c>
      <c r="I328" s="432"/>
      <c r="J328" s="432"/>
      <c r="K328" s="1049">
        <f>H328</f>
        <v>0</v>
      </c>
      <c r="L328" s="431">
        <v>0</v>
      </c>
    </row>
    <row r="329" spans="1:14" ht="20.25" customHeight="1" thickBot="1" x14ac:dyDescent="0.25">
      <c r="A329" s="1802"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3" t="s">
        <v>1054</v>
      </c>
      <c r="B330" s="1741" t="s">
        <v>1007</v>
      </c>
      <c r="C330" s="408"/>
      <c r="D330" s="408"/>
      <c r="E330" s="502"/>
      <c r="F330" s="428"/>
      <c r="G330" s="428"/>
      <c r="H330" s="502"/>
      <c r="I330" s="502"/>
      <c r="J330" s="428"/>
      <c r="K330" s="502"/>
      <c r="L330" s="419">
        <v>0</v>
      </c>
    </row>
    <row r="331" spans="1:14" ht="12.75" customHeight="1" thickTop="1" thickBot="1" x14ac:dyDescent="0.25">
      <c r="A331" s="1799" t="s">
        <v>584</v>
      </c>
      <c r="B331" s="1803"/>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0">
        <f>SUM(L323,L329,L330)</f>
        <v>0</v>
      </c>
    </row>
    <row r="332" spans="1:14" ht="12.75" customHeight="1" thickTop="1" x14ac:dyDescent="0.2">
      <c r="A332" s="2419" t="s">
        <v>1155</v>
      </c>
      <c r="B332" s="2420"/>
      <c r="C332" s="408"/>
      <c r="D332" s="408"/>
      <c r="E332" s="408"/>
      <c r="F332" s="408"/>
      <c r="G332" s="408"/>
      <c r="H332" s="408"/>
      <c r="I332" s="408"/>
      <c r="J332" s="408"/>
      <c r="K332" s="1053">
        <f>'Revenues 9-14'!J275-'Expenditures 15-22'!K331</f>
        <v>0</v>
      </c>
      <c r="L332" s="408"/>
    </row>
    <row r="333" spans="1:14" s="859" customFormat="1" ht="6" customHeight="1" x14ac:dyDescent="0.2">
      <c r="A333" s="1767"/>
      <c r="B333" s="886"/>
      <c r="C333" s="885"/>
      <c r="D333" s="885"/>
      <c r="E333" s="885"/>
      <c r="F333" s="885"/>
      <c r="G333" s="885"/>
      <c r="H333" s="885"/>
      <c r="I333" s="885"/>
      <c r="J333" s="885"/>
      <c r="K333" s="885"/>
      <c r="L333" s="885"/>
      <c r="M333" s="897"/>
      <c r="N333" s="897"/>
    </row>
    <row r="334" spans="1:14" s="2" customFormat="1" ht="30" customHeight="1" x14ac:dyDescent="0.2">
      <c r="A334" s="2411" t="s">
        <v>1120</v>
      </c>
      <c r="B334" s="2306"/>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8"/>
      <c r="D335" s="408"/>
      <c r="E335" s="408"/>
      <c r="F335" s="408"/>
      <c r="G335" s="408"/>
      <c r="H335" s="408"/>
      <c r="I335" s="408"/>
      <c r="J335" s="408"/>
      <c r="K335" s="408"/>
      <c r="L335" s="408"/>
      <c r="M335" s="14"/>
      <c r="N335" s="14"/>
    </row>
    <row r="336" spans="1:14" ht="13.5" customHeight="1" x14ac:dyDescent="0.2">
      <c r="A336" s="1785" t="s">
        <v>697</v>
      </c>
      <c r="B336" s="206"/>
      <c r="C336" s="412"/>
      <c r="D336" s="412"/>
      <c r="E336" s="412"/>
      <c r="F336" s="412"/>
      <c r="G336" s="412"/>
      <c r="H336" s="412"/>
      <c r="I336" s="408"/>
      <c r="J336" s="408"/>
      <c r="K336" s="412"/>
      <c r="L336" s="412"/>
    </row>
    <row r="337" spans="1:14" x14ac:dyDescent="0.2">
      <c r="A337" s="1748"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48"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5"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56"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58" t="s">
        <v>710</v>
      </c>
      <c r="B342" s="1804" t="s">
        <v>1006</v>
      </c>
      <c r="C342" s="408"/>
      <c r="D342" s="408"/>
      <c r="E342" s="408"/>
      <c r="F342" s="408"/>
      <c r="G342" s="408"/>
      <c r="H342" s="408"/>
      <c r="I342" s="408"/>
      <c r="J342" s="408"/>
      <c r="K342" s="408"/>
      <c r="L342" s="408"/>
      <c r="M342" s="14"/>
      <c r="N342" s="14"/>
    </row>
    <row r="343" spans="1:14" ht="23.25" thickBot="1" x14ac:dyDescent="0.25">
      <c r="A343" s="1786"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1849</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8" t="s">
        <v>1102</v>
      </c>
      <c r="B345" s="1804" t="s">
        <v>571</v>
      </c>
      <c r="C345" s="408"/>
      <c r="D345" s="408"/>
      <c r="E345" s="408"/>
      <c r="F345" s="408"/>
      <c r="G345" s="408"/>
      <c r="H345" s="408"/>
      <c r="I345" s="408"/>
      <c r="J345" s="408"/>
      <c r="K345" s="408"/>
      <c r="L345" s="408"/>
      <c r="M345" s="14"/>
      <c r="N345" s="14"/>
    </row>
    <row r="346" spans="1:14" s="15" customFormat="1" ht="13.5" customHeight="1" x14ac:dyDescent="0.2">
      <c r="A346" s="1763" t="s">
        <v>712</v>
      </c>
      <c r="B346" s="207"/>
      <c r="C346" s="408"/>
      <c r="D346" s="408"/>
      <c r="E346" s="408"/>
      <c r="F346" s="408"/>
      <c r="G346" s="408"/>
      <c r="H346" s="408"/>
      <c r="I346" s="408"/>
      <c r="J346" s="408"/>
      <c r="K346" s="412"/>
      <c r="L346" s="412"/>
      <c r="M346" s="14"/>
      <c r="N346" s="14"/>
    </row>
    <row r="347" spans="1:14" x14ac:dyDescent="0.2">
      <c r="A347" s="1748" t="s">
        <v>90</v>
      </c>
      <c r="B347" s="265">
        <v>5110</v>
      </c>
      <c r="C347" s="408"/>
      <c r="D347" s="408"/>
      <c r="E347" s="408"/>
      <c r="F347" s="408"/>
      <c r="G347" s="408"/>
      <c r="H347" s="431">
        <v>0</v>
      </c>
      <c r="I347" s="408"/>
      <c r="J347" s="408"/>
      <c r="K347" s="409">
        <f>SUM(C347:J347)</f>
        <v>0</v>
      </c>
      <c r="L347" s="407">
        <v>0</v>
      </c>
    </row>
    <row r="348" spans="1:14" ht="12.75" customHeight="1" x14ac:dyDescent="0.2">
      <c r="A348" s="1749"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6"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7"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69"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87"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15"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436" t="str">
        <f>"District's Accounting Basis is " &amp;AUDITCHECK!D29</f>
        <v xml:space="preserve">District's Accounting Basis is ACCRUAL </v>
      </c>
      <c r="B1" s="2437"/>
      <c r="C1" s="927" t="s">
        <v>1290</v>
      </c>
      <c r="D1" s="2431" t="s">
        <v>1291</v>
      </c>
      <c r="E1" s="2432"/>
      <c r="F1" s="2432"/>
      <c r="G1" s="2432"/>
      <c r="H1" s="2432"/>
      <c r="I1" s="2432"/>
      <c r="J1" s="2432"/>
      <c r="K1" s="2432"/>
      <c r="L1" s="2433"/>
      <c r="M1" s="2434" t="s">
        <v>212</v>
      </c>
      <c r="N1" s="2435"/>
    </row>
    <row r="2" spans="1:16" ht="13.5" customHeight="1" x14ac:dyDescent="0.2">
      <c r="A2" s="2438"/>
      <c r="B2" s="2439"/>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7" t="s">
        <v>1044</v>
      </c>
      <c r="B3" s="1828"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1856</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1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19" t="s">
        <v>1857</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440"/>
      <c r="C50" s="2441"/>
      <c r="D50" s="2441"/>
      <c r="E50" s="2441"/>
      <c r="F50" s="2441"/>
      <c r="G50" s="2441"/>
      <c r="H50" s="2441"/>
      <c r="I50" s="2441"/>
      <c r="J50" s="2442"/>
      <c r="K50" s="2442"/>
      <c r="L50" s="2442"/>
      <c r="M50" s="2443"/>
    </row>
    <row r="51" spans="1:13" x14ac:dyDescent="0.2">
      <c r="B51" s="2444"/>
      <c r="C51" s="2445"/>
      <c r="D51" s="2445"/>
      <c r="E51" s="2445"/>
      <c r="F51" s="2445"/>
      <c r="G51" s="2445"/>
      <c r="H51" s="2445"/>
      <c r="I51" s="2445"/>
      <c r="J51" s="2446"/>
      <c r="K51" s="2446"/>
      <c r="L51" s="2446"/>
      <c r="M51" s="2447"/>
    </row>
    <row r="52" spans="1:13" x14ac:dyDescent="0.2">
      <c r="B52" s="2444"/>
      <c r="C52" s="2445"/>
      <c r="D52" s="2445"/>
      <c r="E52" s="2445"/>
      <c r="F52" s="2445"/>
      <c r="G52" s="2445"/>
      <c r="H52" s="2445"/>
      <c r="I52" s="2445"/>
      <c r="J52" s="2446"/>
      <c r="K52" s="2446"/>
      <c r="L52" s="2446"/>
      <c r="M52" s="2447"/>
    </row>
    <row r="53" spans="1:13" x14ac:dyDescent="0.2">
      <c r="B53" s="2444"/>
      <c r="C53" s="2445"/>
      <c r="D53" s="2445"/>
      <c r="E53" s="2445"/>
      <c r="F53" s="2445"/>
      <c r="G53" s="2445"/>
      <c r="H53" s="2445"/>
      <c r="I53" s="2445"/>
      <c r="J53" s="2446"/>
      <c r="K53" s="2446"/>
      <c r="L53" s="2446"/>
      <c r="M53" s="2447"/>
    </row>
    <row r="54" spans="1:13" x14ac:dyDescent="0.2">
      <c r="B54" s="2444"/>
      <c r="C54" s="2445"/>
      <c r="D54" s="2445"/>
      <c r="E54" s="2445"/>
      <c r="F54" s="2445"/>
      <c r="G54" s="2445"/>
      <c r="H54" s="2445"/>
      <c r="I54" s="2445"/>
      <c r="J54" s="2446"/>
      <c r="K54" s="2446"/>
      <c r="L54" s="2446"/>
      <c r="M54" s="2447"/>
    </row>
    <row r="55" spans="1:13" ht="21.75" customHeight="1" x14ac:dyDescent="0.2">
      <c r="B55" s="2448"/>
      <c r="C55" s="2449"/>
      <c r="D55" s="2449"/>
      <c r="E55" s="2449"/>
      <c r="F55" s="2449"/>
      <c r="G55" s="2449"/>
      <c r="H55" s="2449"/>
      <c r="I55" s="2449"/>
      <c r="J55" s="2449"/>
      <c r="K55" s="2449"/>
      <c r="L55" s="2449"/>
      <c r="M55" s="245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451" t="s">
        <v>1868</v>
      </c>
      <c r="B2" s="825" t="s">
        <v>1979</v>
      </c>
      <c r="C2" s="1072" t="s">
        <v>1980</v>
      </c>
      <c r="D2" s="1072" t="s">
        <v>1981</v>
      </c>
      <c r="E2" s="1072" t="s">
        <v>1982</v>
      </c>
      <c r="F2" s="1072" t="s">
        <v>1983</v>
      </c>
    </row>
    <row r="3" spans="1:6" ht="12" customHeight="1" x14ac:dyDescent="0.2">
      <c r="A3" s="2452"/>
      <c r="B3" s="542"/>
      <c r="C3" s="823"/>
      <c r="D3" s="824" t="s">
        <v>292</v>
      </c>
      <c r="E3" s="823"/>
      <c r="F3" s="824" t="s">
        <v>293</v>
      </c>
    </row>
    <row r="4" spans="1:6" ht="13.7" customHeight="1" x14ac:dyDescent="0.2">
      <c r="A4" s="540" t="s">
        <v>1350</v>
      </c>
      <c r="B4" s="555">
        <f>'Revenues 9-14'!C5</f>
        <v>0</v>
      </c>
      <c r="C4" s="507"/>
      <c r="D4" s="556">
        <f>B4-C4</f>
        <v>0</v>
      </c>
      <c r="E4" s="507"/>
      <c r="F4" s="556">
        <f>E4-C4</f>
        <v>0</v>
      </c>
    </row>
    <row r="5" spans="1:6" ht="13.7" customHeight="1" x14ac:dyDescent="0.2">
      <c r="A5" s="540" t="s">
        <v>1016</v>
      </c>
      <c r="B5" s="555">
        <f>'Revenues 9-14'!D5</f>
        <v>0</v>
      </c>
      <c r="C5" s="507"/>
      <c r="D5" s="556">
        <f t="shared" ref="D5:D18" si="0">B5-C5</f>
        <v>0</v>
      </c>
      <c r="E5" s="507"/>
      <c r="F5" s="556">
        <f>E5-C5</f>
        <v>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0</v>
      </c>
      <c r="C7" s="507"/>
      <c r="D7" s="556">
        <f t="shared" si="0"/>
        <v>0</v>
      </c>
      <c r="E7" s="507"/>
      <c r="F7" s="556">
        <f t="shared" si="1"/>
        <v>0</v>
      </c>
    </row>
    <row r="8" spans="1:6" ht="13.7" customHeight="1" x14ac:dyDescent="0.2">
      <c r="A8" s="540" t="s">
        <v>1380</v>
      </c>
      <c r="B8" s="555">
        <f>'Revenues 9-14'!G5</f>
        <v>0</v>
      </c>
      <c r="C8" s="507"/>
      <c r="D8" s="556">
        <f t="shared" si="0"/>
        <v>0</v>
      </c>
      <c r="E8" s="507"/>
      <c r="F8" s="556">
        <f t="shared" si="1"/>
        <v>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c r="F16" s="556">
        <f t="shared" si="1"/>
        <v>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0</v>
      </c>
      <c r="C19" s="557">
        <f>SUM(C4:C18)</f>
        <v>0</v>
      </c>
      <c r="D19" s="557">
        <f>SUM(D4:D18)</f>
        <v>0</v>
      </c>
      <c r="E19" s="557">
        <f>SUM(E4:E18)</f>
        <v>0</v>
      </c>
      <c r="F19" s="557">
        <f>SUM(F4:F18)</f>
        <v>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5" t="s">
        <v>714</v>
      </c>
      <c r="B1" s="2476"/>
      <c r="C1" s="827"/>
    </row>
    <row r="2" spans="1:7" ht="33.75" customHeight="1" x14ac:dyDescent="0.2">
      <c r="A2" s="2481" t="s">
        <v>1870</v>
      </c>
      <c r="B2" s="2482"/>
      <c r="C2" s="1566" t="s">
        <v>1984</v>
      </c>
      <c r="D2" s="1566" t="s">
        <v>1985</v>
      </c>
      <c r="E2" s="1566" t="s">
        <v>1986</v>
      </c>
      <c r="F2" s="1566" t="s">
        <v>1987</v>
      </c>
    </row>
    <row r="3" spans="1:7" ht="23.25" customHeight="1" x14ac:dyDescent="0.2">
      <c r="A3" s="2486" t="s">
        <v>1304</v>
      </c>
      <c r="B3" s="2487"/>
      <c r="C3" s="2477"/>
      <c r="D3" s="2478"/>
      <c r="E3" s="2478"/>
      <c r="F3" s="2479"/>
    </row>
    <row r="4" spans="1:7" ht="12.75" customHeight="1" thickBot="1" x14ac:dyDescent="0.25">
      <c r="A4" s="2466" t="s">
        <v>715</v>
      </c>
      <c r="B4" s="2483"/>
      <c r="C4" s="915"/>
      <c r="D4" s="915"/>
      <c r="E4" s="915"/>
      <c r="F4" s="1541">
        <f>SUM(C4+D4)-E4</f>
        <v>0</v>
      </c>
    </row>
    <row r="5" spans="1:7" ht="13.5" thickTop="1" x14ac:dyDescent="0.2">
      <c r="A5" s="2484" t="s">
        <v>1300</v>
      </c>
      <c r="B5" s="2469"/>
      <c r="C5" s="2461"/>
      <c r="D5" s="2462"/>
      <c r="E5" s="2462"/>
      <c r="F5" s="2463"/>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6" t="s">
        <v>516</v>
      </c>
      <c r="B14" s="745"/>
      <c r="C14" s="1542"/>
      <c r="D14" s="507"/>
      <c r="E14" s="1542"/>
      <c r="F14" s="1541">
        <f t="shared" si="0"/>
        <v>0</v>
      </c>
    </row>
    <row r="15" spans="1:7" ht="14.25" thickTop="1" thickBot="1" x14ac:dyDescent="0.25">
      <c r="A15" s="2485" t="s">
        <v>716</v>
      </c>
      <c r="B15" s="2467"/>
      <c r="C15" s="1541">
        <f>SUM(C6:C14)</f>
        <v>0</v>
      </c>
      <c r="D15" s="1541">
        <f>SUM(D6:D14)</f>
        <v>0</v>
      </c>
      <c r="E15" s="1541">
        <f>SUM(E6:E14)</f>
        <v>0</v>
      </c>
      <c r="F15" s="1541">
        <f>SUM(F6:F14)</f>
        <v>0</v>
      </c>
      <c r="G15" s="676"/>
    </row>
    <row r="16" spans="1:7" s="55" customFormat="1" ht="13.5" thickTop="1" x14ac:dyDescent="0.2">
      <c r="A16" s="2480" t="s">
        <v>1301</v>
      </c>
      <c r="B16" s="2469"/>
      <c r="C16" s="2461"/>
      <c r="D16" s="2462"/>
      <c r="E16" s="2462"/>
      <c r="F16" s="2463"/>
    </row>
    <row r="17" spans="1:11" ht="12.75" customHeight="1" thickBot="1" x14ac:dyDescent="0.25">
      <c r="A17" s="2459" t="s">
        <v>67</v>
      </c>
      <c r="B17" s="2460"/>
      <c r="C17" s="1542"/>
      <c r="D17" s="507"/>
      <c r="E17" s="1542"/>
      <c r="F17" s="1541">
        <f>SUM(C17+D17)-E17</f>
        <v>0</v>
      </c>
    </row>
    <row r="18" spans="1:11" ht="12.75" customHeight="1" thickTop="1" thickBot="1" x14ac:dyDescent="0.25">
      <c r="A18" s="2459" t="s">
        <v>7</v>
      </c>
      <c r="B18" s="2460"/>
      <c r="C18" s="1542"/>
      <c r="D18" s="507"/>
      <c r="E18" s="1542"/>
      <c r="F18" s="1541">
        <f>SUM(C18+D18)-E18</f>
        <v>0</v>
      </c>
    </row>
    <row r="19" spans="1:11" ht="12.75" customHeight="1" thickTop="1" thickBot="1" x14ac:dyDescent="0.25">
      <c r="A19" s="2459" t="s">
        <v>447</v>
      </c>
      <c r="B19" s="2460"/>
      <c r="C19" s="1542"/>
      <c r="D19" s="507"/>
      <c r="E19" s="1542"/>
      <c r="F19" s="1541">
        <f>SUM(C19+D19)-E19</f>
        <v>0</v>
      </c>
    </row>
    <row r="20" spans="1:11" ht="12.75" customHeight="1" thickTop="1" thickBot="1" x14ac:dyDescent="0.25">
      <c r="A20" s="2464" t="s">
        <v>516</v>
      </c>
      <c r="B20" s="2465"/>
      <c r="C20" s="1542"/>
      <c r="D20" s="507"/>
      <c r="E20" s="1542"/>
      <c r="F20" s="1541">
        <f>SUM(C20+D20)-E20</f>
        <v>0</v>
      </c>
    </row>
    <row r="21" spans="1:11" ht="14.25" thickTop="1" thickBot="1" x14ac:dyDescent="0.25">
      <c r="A21" s="2466" t="s">
        <v>717</v>
      </c>
      <c r="B21" s="2467"/>
      <c r="C21" s="1541">
        <f>SUM(C17:C20)</f>
        <v>0</v>
      </c>
      <c r="D21" s="1541">
        <f>SUM(D17:D20)</f>
        <v>0</v>
      </c>
      <c r="E21" s="1541">
        <f>SUM(E17:E20)</f>
        <v>0</v>
      </c>
      <c r="F21" s="1541">
        <f>SUM(F17:F20)</f>
        <v>0</v>
      </c>
      <c r="G21" s="676"/>
    </row>
    <row r="22" spans="1:11" ht="13.5" thickTop="1" x14ac:dyDescent="0.2">
      <c r="A22" s="2468" t="s">
        <v>1302</v>
      </c>
      <c r="B22" s="2469"/>
      <c r="C22" s="2461"/>
      <c r="D22" s="2462"/>
      <c r="E22" s="2462"/>
      <c r="F22" s="2463"/>
    </row>
    <row r="23" spans="1:11" ht="23.25" customHeight="1" thickBot="1" x14ac:dyDescent="0.25">
      <c r="A23" s="2466" t="s">
        <v>718</v>
      </c>
      <c r="B23" s="2467"/>
      <c r="C23" s="915"/>
      <c r="D23" s="915"/>
      <c r="E23" s="915"/>
      <c r="F23" s="1541">
        <f>SUM(C23+D23)-E23</f>
        <v>0</v>
      </c>
      <c r="G23" s="676"/>
    </row>
    <row r="24" spans="1:11" ht="13.5" thickTop="1" x14ac:dyDescent="0.2">
      <c r="A24" s="2468" t="s">
        <v>1303</v>
      </c>
      <c r="B24" s="2469"/>
      <c r="C24" s="2461"/>
      <c r="D24" s="2462"/>
      <c r="E24" s="2462"/>
      <c r="F24" s="2463"/>
    </row>
    <row r="25" spans="1:11" ht="13.5" thickBot="1" x14ac:dyDescent="0.25">
      <c r="A25" s="2466" t="s">
        <v>719</v>
      </c>
      <c r="B25" s="2472"/>
      <c r="C25" s="915"/>
      <c r="D25" s="915"/>
      <c r="E25" s="915"/>
      <c r="F25" s="1541">
        <f>SUM(C25+D25)-E25</f>
        <v>0</v>
      </c>
      <c r="G25" s="676"/>
    </row>
    <row r="26" spans="1:11" ht="13.5" thickTop="1" x14ac:dyDescent="0.2">
      <c r="A26" s="2473" t="s">
        <v>743</v>
      </c>
      <c r="B26" s="2469"/>
      <c r="C26" s="1543"/>
      <c r="D26" s="1543"/>
      <c r="E26" s="1543"/>
      <c r="F26" s="1544"/>
    </row>
    <row r="27" spans="1:11" ht="13.5" thickBot="1" x14ac:dyDescent="0.25">
      <c r="A27" s="2466" t="s">
        <v>1237</v>
      </c>
      <c r="B27" s="2474"/>
      <c r="C27" s="507"/>
      <c r="D27" s="507"/>
      <c r="E27" s="507"/>
      <c r="F27" s="1541">
        <f>SUM(C27+D27)-E27</f>
        <v>0</v>
      </c>
      <c r="G27" s="676"/>
    </row>
    <row r="28" spans="1:11" ht="7.5" customHeight="1" thickTop="1" x14ac:dyDescent="0.2">
      <c r="A28" s="543"/>
    </row>
    <row r="29" spans="1:11" ht="23.25" customHeight="1" x14ac:dyDescent="0.2">
      <c r="A29" s="2470" t="s">
        <v>666</v>
      </c>
      <c r="B29" s="2471"/>
      <c r="C29" s="119"/>
      <c r="D29" s="119"/>
      <c r="E29" s="119"/>
      <c r="F29" s="119"/>
      <c r="G29" s="119"/>
      <c r="H29" s="119"/>
      <c r="I29" s="119"/>
      <c r="J29" s="119"/>
    </row>
    <row r="30" spans="1:11" ht="47.25" customHeight="1" x14ac:dyDescent="0.2">
      <c r="A30" s="747" t="s">
        <v>1238</v>
      </c>
      <c r="B30" s="129" t="s">
        <v>1314</v>
      </c>
      <c r="C30" s="129" t="s">
        <v>667</v>
      </c>
      <c r="D30" s="129" t="s">
        <v>1315</v>
      </c>
      <c r="E30" s="129" t="s">
        <v>1988</v>
      </c>
      <c r="F30" s="129" t="s">
        <v>1989</v>
      </c>
      <c r="G30" s="129" t="s">
        <v>1646</v>
      </c>
      <c r="H30" s="129" t="s">
        <v>1990</v>
      </c>
      <c r="I30" s="129" t="s">
        <v>1991</v>
      </c>
      <c r="J30" s="1236" t="s">
        <v>3</v>
      </c>
      <c r="K30" s="118"/>
    </row>
    <row r="31" spans="1:11" ht="12" customHeight="1" x14ac:dyDescent="0.2">
      <c r="A31" s="1092"/>
      <c r="B31" s="649"/>
      <c r="C31" s="1090"/>
      <c r="D31" s="1547"/>
      <c r="E31" s="1090"/>
      <c r="F31" s="1090"/>
      <c r="G31" s="1090"/>
      <c r="H31" s="1090"/>
      <c r="I31" s="1091">
        <f>((E31+F31)-H31)+G31</f>
        <v>0</v>
      </c>
      <c r="J31" s="1090"/>
      <c r="K31" s="117"/>
    </row>
    <row r="32" spans="1:11" ht="12" customHeight="1" x14ac:dyDescent="0.2">
      <c r="A32" s="1092"/>
      <c r="B32" s="649"/>
      <c r="C32" s="1090"/>
      <c r="D32" s="1547"/>
      <c r="E32" s="1090"/>
      <c r="F32" s="1090"/>
      <c r="G32" s="1090"/>
      <c r="H32" s="1090"/>
      <c r="I32" s="1091">
        <f>((E32+F32)-H32)+G32</f>
        <v>0</v>
      </c>
      <c r="J32" s="1090"/>
      <c r="K32" s="117"/>
    </row>
    <row r="33" spans="1:11" ht="12" customHeight="1" x14ac:dyDescent="0.2">
      <c r="A33" s="1092"/>
      <c r="B33" s="649"/>
      <c r="C33" s="1090"/>
      <c r="D33" s="1547"/>
      <c r="E33" s="1090"/>
      <c r="F33" s="1090"/>
      <c r="G33" s="1090"/>
      <c r="H33" s="1090"/>
      <c r="I33" s="1091">
        <f t="shared" ref="I33:I48" si="1">((E33+F33)-H33)+G33</f>
        <v>0</v>
      </c>
      <c r="J33" s="1090"/>
      <c r="K33" s="117"/>
    </row>
    <row r="34" spans="1:11" ht="12" customHeight="1" x14ac:dyDescent="0.2">
      <c r="A34" s="1092"/>
      <c r="B34" s="649"/>
      <c r="C34" s="1090"/>
      <c r="D34" s="1547"/>
      <c r="E34" s="1090"/>
      <c r="F34" s="1090"/>
      <c r="G34" s="1090"/>
      <c r="H34" s="1090"/>
      <c r="I34" s="1091">
        <f t="shared" si="1"/>
        <v>0</v>
      </c>
      <c r="J34" s="1090"/>
      <c r="K34" s="116"/>
    </row>
    <row r="35" spans="1:11" ht="12" customHeight="1" x14ac:dyDescent="0.2">
      <c r="A35" s="1092"/>
      <c r="B35" s="649"/>
      <c r="C35" s="1093"/>
      <c r="D35" s="1547"/>
      <c r="E35" s="1093"/>
      <c r="F35" s="1093"/>
      <c r="G35" s="1093"/>
      <c r="H35" s="1093"/>
      <c r="I35" s="1091">
        <f t="shared" si="1"/>
        <v>0</v>
      </c>
      <c r="J35" s="1093"/>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0</v>
      </c>
      <c r="D49" s="1546"/>
      <c r="E49" s="1091">
        <f t="shared" ref="E49:J49" si="2">SUM(E31:E48)</f>
        <v>0</v>
      </c>
      <c r="F49" s="1091">
        <f t="shared" si="2"/>
        <v>0</v>
      </c>
      <c r="G49" s="1091">
        <f t="shared" si="2"/>
        <v>0</v>
      </c>
      <c r="H49" s="1091">
        <f t="shared" si="2"/>
        <v>0</v>
      </c>
      <c r="I49" s="1091">
        <f t="shared" si="2"/>
        <v>0</v>
      </c>
      <c r="J49" s="1091">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453" t="s">
        <v>668</v>
      </c>
      <c r="C52" s="2454"/>
      <c r="D52" s="2454"/>
      <c r="E52" s="123" t="s">
        <v>989</v>
      </c>
      <c r="F52" s="2455"/>
      <c r="G52" s="2456"/>
      <c r="H52" s="117"/>
      <c r="I52" s="117"/>
      <c r="J52" s="120"/>
    </row>
    <row r="53" spans="1:11" ht="11.25" customHeight="1" x14ac:dyDescent="0.2">
      <c r="A53" s="743" t="s">
        <v>1064</v>
      </c>
      <c r="B53" s="124" t="s">
        <v>1105</v>
      </c>
      <c r="C53" s="120"/>
      <c r="D53" s="116"/>
      <c r="E53" s="123" t="s">
        <v>576</v>
      </c>
      <c r="F53" s="2457"/>
      <c r="G53" s="2458"/>
      <c r="H53" s="117"/>
      <c r="I53" s="117"/>
      <c r="J53" s="120"/>
    </row>
    <row r="54" spans="1:11" ht="11.25" customHeight="1" x14ac:dyDescent="0.2">
      <c r="A54" s="744" t="s">
        <v>1065</v>
      </c>
      <c r="B54" s="122" t="s">
        <v>1106</v>
      </c>
      <c r="C54" s="120"/>
      <c r="D54" s="116"/>
      <c r="E54" s="123" t="s">
        <v>577</v>
      </c>
      <c r="F54" s="2457"/>
      <c r="G54" s="24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88" t="s">
        <v>1001</v>
      </c>
      <c r="B1" s="2489"/>
      <c r="C1" s="2489"/>
      <c r="D1" s="2489"/>
      <c r="E1" s="2489"/>
      <c r="F1" s="2489"/>
      <c r="G1" s="2490"/>
      <c r="H1" s="1225"/>
      <c r="I1" s="749"/>
      <c r="J1" s="748"/>
    </row>
    <row r="2" spans="1:11" ht="36.75" x14ac:dyDescent="0.2">
      <c r="A2" s="2510" t="s">
        <v>1871</v>
      </c>
      <c r="B2" s="2511"/>
      <c r="C2" s="2511"/>
      <c r="D2" s="2511"/>
      <c r="E2" s="2512"/>
      <c r="F2" s="1820" t="s">
        <v>1055</v>
      </c>
      <c r="G2" s="1821" t="s">
        <v>100</v>
      </c>
      <c r="H2" s="1821" t="s">
        <v>471</v>
      </c>
      <c r="I2" s="1821" t="s">
        <v>1354</v>
      </c>
      <c r="J2" s="1821" t="s">
        <v>1000</v>
      </c>
      <c r="K2" s="1821" t="s">
        <v>144</v>
      </c>
    </row>
    <row r="3" spans="1:11" x14ac:dyDescent="0.2">
      <c r="A3" s="2513" t="s">
        <v>1992</v>
      </c>
      <c r="B3" s="2514"/>
      <c r="C3" s="2514"/>
      <c r="D3" s="2514"/>
      <c r="E3" s="2515"/>
      <c r="F3" s="254"/>
      <c r="G3" s="558"/>
      <c r="H3" s="558"/>
      <c r="I3" s="558"/>
      <c r="J3" s="1203"/>
      <c r="K3" s="1203"/>
    </row>
    <row r="4" spans="1:11" x14ac:dyDescent="0.2">
      <c r="A4" s="2516" t="s">
        <v>427</v>
      </c>
      <c r="B4" s="2517"/>
      <c r="C4" s="2517"/>
      <c r="D4" s="2517"/>
      <c r="E4" s="2454"/>
      <c r="F4" s="545"/>
      <c r="G4" s="566"/>
      <c r="H4" s="565"/>
      <c r="I4" s="566"/>
      <c r="J4" s="1181"/>
      <c r="K4" s="1181"/>
    </row>
    <row r="5" spans="1:11" ht="13.5" customHeight="1" x14ac:dyDescent="0.2">
      <c r="A5" s="2491" t="s">
        <v>1236</v>
      </c>
      <c r="B5" s="2492"/>
      <c r="C5" s="2492"/>
      <c r="D5" s="2492"/>
      <c r="E5" s="2493"/>
      <c r="F5" s="1137" t="s">
        <v>992</v>
      </c>
      <c r="G5" s="564"/>
      <c r="H5" s="558"/>
      <c r="I5" s="1200"/>
      <c r="J5" s="1171"/>
      <c r="K5" s="1171"/>
    </row>
    <row r="6" spans="1:11" x14ac:dyDescent="0.2">
      <c r="A6" s="1822" t="s">
        <v>816</v>
      </c>
      <c r="B6" s="1823"/>
      <c r="C6" s="1823"/>
      <c r="D6" s="1823"/>
      <c r="E6" s="1824"/>
      <c r="F6" s="255" t="s">
        <v>993</v>
      </c>
      <c r="G6" s="558"/>
      <c r="H6" s="558"/>
      <c r="I6" s="558"/>
      <c r="J6" s="1203"/>
      <c r="K6" s="1203"/>
    </row>
    <row r="7" spans="1:11" x14ac:dyDescent="0.2">
      <c r="A7" s="642" t="s">
        <v>280</v>
      </c>
      <c r="B7" s="1825"/>
      <c r="C7" s="1825"/>
      <c r="D7" s="1825"/>
      <c r="E7" s="1826"/>
      <c r="F7" s="1137" t="s">
        <v>994</v>
      </c>
      <c r="G7" s="566"/>
      <c r="H7" s="566"/>
      <c r="I7" s="566"/>
      <c r="J7" s="1201"/>
      <c r="K7" s="1203"/>
    </row>
    <row r="8" spans="1:11" x14ac:dyDescent="0.2">
      <c r="A8" s="642" t="s">
        <v>401</v>
      </c>
      <c r="B8" s="1825"/>
      <c r="C8" s="1825"/>
      <c r="D8" s="1825"/>
      <c r="E8" s="1826"/>
      <c r="F8" s="1137" t="s">
        <v>995</v>
      </c>
      <c r="G8" s="563"/>
      <c r="H8" s="563"/>
      <c r="I8" s="563"/>
      <c r="J8" s="1203"/>
      <c r="K8" s="1181"/>
    </row>
    <row r="9" spans="1:11" x14ac:dyDescent="0.2">
      <c r="A9" s="642" t="s">
        <v>144</v>
      </c>
      <c r="B9" s="1825"/>
      <c r="C9" s="1825"/>
      <c r="D9" s="1825"/>
      <c r="E9" s="1826"/>
      <c r="F9" s="255" t="s">
        <v>997</v>
      </c>
      <c r="G9" s="563"/>
      <c r="H9" s="564"/>
      <c r="I9" s="564"/>
      <c r="J9" s="1201"/>
      <c r="K9" s="1203"/>
    </row>
    <row r="10" spans="1:11" ht="12" customHeight="1" x14ac:dyDescent="0.2">
      <c r="A10" s="2494" t="s">
        <v>1838</v>
      </c>
      <c r="B10" s="2495"/>
      <c r="C10" s="2495"/>
      <c r="D10" s="2495"/>
      <c r="E10" s="2496"/>
      <c r="F10" s="1268" t="s">
        <v>1008</v>
      </c>
      <c r="G10" s="563"/>
      <c r="H10" s="1269"/>
      <c r="I10" s="558"/>
      <c r="J10" s="1203"/>
      <c r="K10" s="1203"/>
    </row>
    <row r="11" spans="1:11" x14ac:dyDescent="0.2">
      <c r="A11" s="2491" t="s">
        <v>166</v>
      </c>
      <c r="B11" s="2492"/>
      <c r="C11" s="2492"/>
      <c r="D11" s="2492"/>
      <c r="E11" s="2493"/>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0</v>
      </c>
      <c r="I12" s="559">
        <f>SUM(I5:I11)</f>
        <v>0</v>
      </c>
      <c r="J12" s="559">
        <f>SUM(J5:J11)</f>
        <v>0</v>
      </c>
      <c r="K12" s="559">
        <f>SUM(K5:K11)</f>
        <v>0</v>
      </c>
    </row>
    <row r="13" spans="1:11" ht="12.75" customHeight="1" thickTop="1" x14ac:dyDescent="0.2">
      <c r="A13" s="2518" t="s">
        <v>428</v>
      </c>
      <c r="B13" s="2519"/>
      <c r="C13" s="2519"/>
      <c r="D13" s="2519"/>
      <c r="E13" s="2520"/>
      <c r="F13" s="1138"/>
      <c r="G13" s="560"/>
      <c r="H13" s="561"/>
      <c r="I13" s="562"/>
      <c r="J13" s="562"/>
      <c r="K13" s="562"/>
    </row>
    <row r="14" spans="1:11" x14ac:dyDescent="0.2">
      <c r="A14" s="2500" t="s">
        <v>524</v>
      </c>
      <c r="B14" s="2500"/>
      <c r="C14" s="2500"/>
      <c r="D14" s="2500"/>
      <c r="E14" s="2501"/>
      <c r="F14" s="256" t="s">
        <v>998</v>
      </c>
      <c r="G14" s="563"/>
      <c r="H14" s="558"/>
      <c r="I14" s="564"/>
      <c r="J14" s="1171"/>
      <c r="K14" s="1203"/>
    </row>
    <row r="15" spans="1:11" x14ac:dyDescent="0.2">
      <c r="A15" s="2492" t="s">
        <v>5</v>
      </c>
      <c r="B15" s="2492"/>
      <c r="C15" s="2492"/>
      <c r="D15" s="2492"/>
      <c r="E15" s="2493"/>
      <c r="F15" s="256" t="s">
        <v>999</v>
      </c>
      <c r="G15" s="564"/>
      <c r="H15" s="558"/>
      <c r="I15" s="558"/>
      <c r="J15" s="1203"/>
      <c r="K15" s="1203"/>
    </row>
    <row r="16" spans="1:11" ht="12.75" customHeight="1" x14ac:dyDescent="0.2">
      <c r="A16" s="2492" t="s">
        <v>336</v>
      </c>
      <c r="B16" s="2492"/>
      <c r="C16" s="2492"/>
      <c r="D16" s="2492"/>
      <c r="E16" s="2493"/>
      <c r="F16" s="256"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521" t="s">
        <v>426</v>
      </c>
      <c r="B18" s="2522"/>
      <c r="C18" s="2522"/>
      <c r="D18" s="2522"/>
      <c r="E18" s="2523"/>
      <c r="F18" s="256" t="s">
        <v>1085</v>
      </c>
      <c r="G18" s="563"/>
      <c r="H18" s="563"/>
      <c r="I18" s="563"/>
      <c r="J18" s="1203"/>
      <c r="K18" s="1189"/>
    </row>
    <row r="19" spans="1:11" ht="25.5" customHeight="1" x14ac:dyDescent="0.2">
      <c r="A19" s="2503" t="s">
        <v>1994</v>
      </c>
      <c r="B19" s="2503"/>
      <c r="C19" s="2503"/>
      <c r="D19" s="2503"/>
      <c r="E19" s="2504"/>
      <c r="F19" s="256" t="s">
        <v>1086</v>
      </c>
      <c r="G19" s="563"/>
      <c r="H19" s="563"/>
      <c r="I19" s="563"/>
      <c r="J19" s="1203"/>
      <c r="K19" s="1189"/>
    </row>
    <row r="20" spans="1:11" ht="12.75" customHeight="1" x14ac:dyDescent="0.2">
      <c r="A20" s="2505" t="s">
        <v>1837</v>
      </c>
      <c r="B20" s="2506"/>
      <c r="C20" s="2506"/>
      <c r="D20" s="2506"/>
      <c r="E20" s="2507"/>
      <c r="F20" s="256"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495" t="s">
        <v>1839</v>
      </c>
      <c r="B22" s="2495"/>
      <c r="C22" s="2495"/>
      <c r="D22" s="2495"/>
      <c r="E22" s="2502"/>
      <c r="F22" s="256"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0</v>
      </c>
      <c r="I23" s="559">
        <f>SUM(I14:I16,I21,I22)</f>
        <v>0</v>
      </c>
      <c r="J23" s="559">
        <f>SUM(J14:J16,J21,J22)</f>
        <v>0</v>
      </c>
      <c r="K23" s="559">
        <f>SUM(K14:K16,K21,K22)</f>
        <v>0</v>
      </c>
    </row>
    <row r="24" spans="1:11" ht="12.75" customHeight="1" thickTop="1" thickBot="1" x14ac:dyDescent="0.25">
      <c r="A24" s="1229" t="s">
        <v>1993</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497"/>
      <c r="I31" s="2498"/>
      <c r="J31" s="2498"/>
      <c r="K31" s="2498"/>
    </row>
    <row r="32" spans="1:11" x14ac:dyDescent="0.2">
      <c r="A32" s="58"/>
      <c r="B32" s="9"/>
      <c r="C32" s="9"/>
      <c r="D32" s="9"/>
      <c r="E32" s="547"/>
      <c r="F32" s="1144" t="s">
        <v>620</v>
      </c>
      <c r="G32" s="567"/>
      <c r="H32" s="2499"/>
      <c r="I32" s="2498"/>
      <c r="J32" s="2498"/>
      <c r="K32" s="2498"/>
    </row>
    <row r="33" spans="1:11" x14ac:dyDescent="0.2">
      <c r="A33" s="1724" t="s">
        <v>1836</v>
      </c>
      <c r="B33" s="112"/>
      <c r="C33" s="112"/>
      <c r="D33" s="112"/>
      <c r="E33" s="112"/>
      <c r="F33" s="112"/>
      <c r="G33" s="568"/>
      <c r="H33" s="2499"/>
      <c r="I33" s="2498"/>
      <c r="J33" s="2498"/>
      <c r="K33" s="2498"/>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95" t="s">
        <v>621</v>
      </c>
      <c r="B41" s="2508"/>
      <c r="C41" s="2508"/>
      <c r="D41" s="2508"/>
      <c r="E41" s="2508"/>
      <c r="F41" s="250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2"/>
      <c r="E1" s="805"/>
      <c r="F1" s="805"/>
      <c r="G1" s="69"/>
      <c r="H1" s="303"/>
      <c r="I1" s="304"/>
      <c r="J1" s="2524"/>
      <c r="K1" s="2525"/>
      <c r="L1" s="2525"/>
    </row>
    <row r="2" spans="1:14" ht="48" x14ac:dyDescent="0.2">
      <c r="A2" s="1813" t="s">
        <v>1872</v>
      </c>
      <c r="B2" s="626" t="s">
        <v>437</v>
      </c>
      <c r="C2" s="1503" t="s">
        <v>1995</v>
      </c>
      <c r="D2" s="1503" t="s">
        <v>1996</v>
      </c>
      <c r="E2" s="1503" t="s">
        <v>1997</v>
      </c>
      <c r="F2" s="1503" t="s">
        <v>1998</v>
      </c>
      <c r="G2" s="63" t="s">
        <v>690</v>
      </c>
      <c r="H2" s="1503" t="s">
        <v>1999</v>
      </c>
      <c r="I2" s="1503" t="s">
        <v>2000</v>
      </c>
      <c r="J2" s="1503" t="s">
        <v>2001</v>
      </c>
      <c r="K2" s="1503" t="s">
        <v>2002</v>
      </c>
      <c r="L2" s="1503" t="s">
        <v>2003</v>
      </c>
      <c r="M2" s="64"/>
      <c r="N2" s="64"/>
    </row>
    <row r="3" spans="1:14" ht="13.5" thickBot="1" x14ac:dyDescent="0.25">
      <c r="A3" s="646" t="s">
        <v>1039</v>
      </c>
      <c r="B3" s="627">
        <v>210</v>
      </c>
      <c r="C3" s="1653"/>
      <c r="D3" s="1653"/>
      <c r="E3" s="1653"/>
      <c r="F3" s="1055">
        <f>(C3+D3)-E3</f>
        <v>0</v>
      </c>
      <c r="G3" s="628"/>
      <c r="H3" s="1653"/>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26901</v>
      </c>
      <c r="D5" s="633"/>
      <c r="E5" s="633"/>
      <c r="F5" s="1055">
        <f>(C5+D5)-E5</f>
        <v>26901</v>
      </c>
      <c r="G5" s="629"/>
      <c r="H5" s="635"/>
      <c r="I5" s="635"/>
      <c r="J5" s="635"/>
      <c r="K5" s="640"/>
      <c r="L5" s="1054">
        <f>F5-K5</f>
        <v>26901</v>
      </c>
    </row>
    <row r="6" spans="1:14" ht="14.25" thickTop="1" thickBot="1" x14ac:dyDescent="0.25">
      <c r="A6" s="642" t="s">
        <v>1307</v>
      </c>
      <c r="B6" s="284">
        <v>222</v>
      </c>
      <c r="C6" s="570"/>
      <c r="D6" s="570"/>
      <c r="E6" s="570"/>
      <c r="F6" s="1055">
        <f>(C6+D6)-E6</f>
        <v>0</v>
      </c>
      <c r="G6" s="629">
        <v>50</v>
      </c>
      <c r="H6" s="570"/>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3013987</v>
      </c>
      <c r="D8" s="634"/>
      <c r="E8" s="634"/>
      <c r="F8" s="1055">
        <f>(C8+D8)-E8</f>
        <v>3013987</v>
      </c>
      <c r="G8" s="630">
        <v>50</v>
      </c>
      <c r="H8" s="570">
        <v>1716656</v>
      </c>
      <c r="I8" s="570">
        <v>60280</v>
      </c>
      <c r="J8" s="570"/>
      <c r="K8" s="1054">
        <f>(H8+I8)-J8</f>
        <v>1776936</v>
      </c>
      <c r="L8" s="1054">
        <f>F8-K8</f>
        <v>1237051</v>
      </c>
    </row>
    <row r="9" spans="1:14" ht="14.25" thickTop="1" thickBot="1" x14ac:dyDescent="0.25">
      <c r="A9" s="642" t="s">
        <v>1309</v>
      </c>
      <c r="B9" s="284">
        <v>232</v>
      </c>
      <c r="C9" s="570"/>
      <c r="D9" s="570"/>
      <c r="E9" s="570"/>
      <c r="F9" s="1055">
        <f>(C9+D9)-E9</f>
        <v>0</v>
      </c>
      <c r="G9" s="630">
        <v>20</v>
      </c>
      <c r="H9" s="570"/>
      <c r="I9" s="570"/>
      <c r="J9" s="570"/>
      <c r="K9" s="1054">
        <f>(H9+I9)-J9</f>
        <v>0</v>
      </c>
      <c r="L9" s="1054">
        <f>F9-K9</f>
        <v>0</v>
      </c>
    </row>
    <row r="10" spans="1:14" ht="24" thickTop="1" thickBot="1" x14ac:dyDescent="0.25">
      <c r="A10" s="643" t="s">
        <v>1310</v>
      </c>
      <c r="B10" s="284">
        <v>240</v>
      </c>
      <c r="C10" s="1056">
        <v>913376</v>
      </c>
      <c r="D10" s="1056"/>
      <c r="E10" s="1056"/>
      <c r="F10" s="1057">
        <f>(C10+D10)-E10</f>
        <v>913376</v>
      </c>
      <c r="G10" s="630">
        <v>20</v>
      </c>
      <c r="H10" s="1058">
        <v>302066</v>
      </c>
      <c r="I10" s="1058">
        <v>45532</v>
      </c>
      <c r="J10" s="1058"/>
      <c r="K10" s="1054">
        <f>(H10+I10)-J10</f>
        <v>347598</v>
      </c>
      <c r="L10" s="1054">
        <f>F10-K10</f>
        <v>565778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909449</v>
      </c>
      <c r="D12" s="634">
        <v>38339</v>
      </c>
      <c r="E12" s="634">
        <v>82751</v>
      </c>
      <c r="F12" s="1055">
        <f>(C12+D12)-E12</f>
        <v>865037</v>
      </c>
      <c r="G12" s="630">
        <v>10</v>
      </c>
      <c r="H12" s="570">
        <v>440184</v>
      </c>
      <c r="I12" s="570">
        <v>86499</v>
      </c>
      <c r="J12" s="570">
        <v>82751</v>
      </c>
      <c r="K12" s="1054">
        <f>(H12+I12)-J12</f>
        <v>443932</v>
      </c>
      <c r="L12" s="1054">
        <f>F12-K12</f>
        <v>421105</v>
      </c>
    </row>
    <row r="13" spans="1:14" ht="14.25" thickTop="1" thickBot="1" x14ac:dyDescent="0.25">
      <c r="A13" s="645" t="s">
        <v>1312</v>
      </c>
      <c r="B13" s="284">
        <v>252</v>
      </c>
      <c r="C13" s="634">
        <v>13804</v>
      </c>
      <c r="D13" s="634"/>
      <c r="E13" s="634"/>
      <c r="F13" s="1055">
        <f>(C13+D13)-E13</f>
        <v>13804</v>
      </c>
      <c r="G13" s="630">
        <v>5</v>
      </c>
      <c r="H13" s="570">
        <v>13804</v>
      </c>
      <c r="I13" s="570"/>
      <c r="J13" s="570"/>
      <c r="K13" s="1054">
        <f>(H13+I13)-J13</f>
        <v>13804</v>
      </c>
      <c r="L13" s="1054">
        <f>F13-K13</f>
        <v>0</v>
      </c>
    </row>
    <row r="14" spans="1:14" ht="14.25" thickTop="1" thickBot="1" x14ac:dyDescent="0.25">
      <c r="A14" s="645" t="s">
        <v>1313</v>
      </c>
      <c r="B14" s="284">
        <v>253</v>
      </c>
      <c r="C14" s="570"/>
      <c r="D14" s="570"/>
      <c r="E14" s="570"/>
      <c r="F14" s="1055">
        <f>(C14+D14)-E14</f>
        <v>0</v>
      </c>
      <c r="G14" s="630">
        <v>3</v>
      </c>
      <c r="H14" s="570"/>
      <c r="I14" s="570"/>
      <c r="J14" s="570"/>
      <c r="K14" s="1054">
        <f>(H14+I14)-J14</f>
        <v>0</v>
      </c>
      <c r="L14" s="1054">
        <f>F14-K14</f>
        <v>0</v>
      </c>
    </row>
    <row r="15" spans="1:14" ht="15" customHeight="1" thickTop="1" thickBot="1" x14ac:dyDescent="0.25">
      <c r="A15" s="641" t="s">
        <v>608</v>
      </c>
      <c r="B15" s="627">
        <v>260</v>
      </c>
      <c r="C15" s="634"/>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4877517</v>
      </c>
      <c r="D16" s="636">
        <f>SUM(D3,D5:D6,D8:D10,D12:D15)</f>
        <v>38339</v>
      </c>
      <c r="E16" s="636">
        <f>SUM(E3,E5:E6,E8:E10,E12:E15)</f>
        <v>82751</v>
      </c>
      <c r="F16" s="636">
        <f>SUM(F3,F5:F6,F8:F10,F12:F15)</f>
        <v>4833105</v>
      </c>
      <c r="G16" s="630"/>
      <c r="H16" s="636">
        <f>SUM(H3,H6,H8:H10,H12:H14,)</f>
        <v>2472710</v>
      </c>
      <c r="I16" s="636">
        <f>SUM(I3,I6,I8:I10,I12:I14,)</f>
        <v>192311</v>
      </c>
      <c r="J16" s="636">
        <f>SUM(J3,J6,J8:J10,J12:J14,)</f>
        <v>82751</v>
      </c>
      <c r="K16" s="1055">
        <f>(H16+I16)-J16</f>
        <v>2582270</v>
      </c>
      <c r="L16" s="1055">
        <f>F16-K16</f>
        <v>2250835</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0</v>
      </c>
      <c r="G17" s="629">
        <v>10</v>
      </c>
      <c r="H17" s="1065"/>
      <c r="I17" s="1054">
        <f>F17/G17</f>
        <v>0</v>
      </c>
      <c r="J17" s="1065"/>
      <c r="K17" s="1066"/>
      <c r="L17" s="1066"/>
    </row>
    <row r="18" spans="1:12" ht="14.25" thickTop="1" thickBot="1" x14ac:dyDescent="0.25">
      <c r="A18" s="864" t="s">
        <v>775</v>
      </c>
      <c r="B18" s="865"/>
      <c r="C18" s="1067"/>
      <c r="D18" s="1067"/>
      <c r="E18" s="1067"/>
      <c r="F18" s="1068"/>
      <c r="G18" s="863"/>
      <c r="H18" s="637"/>
      <c r="I18" s="1055">
        <f>SUM(I16,I17)</f>
        <v>192311</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21" sqref="I21:S2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29" t="s">
        <v>2009</v>
      </c>
      <c r="B1" s="2530"/>
      <c r="C1" s="2530"/>
      <c r="D1" s="2530"/>
      <c r="E1" s="2530"/>
      <c r="F1" s="2531"/>
      <c r="G1" s="928"/>
    </row>
    <row r="2" spans="1:7" ht="13.5" thickBot="1" x14ac:dyDescent="0.25">
      <c r="A2" s="2532" t="s">
        <v>556</v>
      </c>
      <c r="B2" s="2533"/>
      <c r="C2" s="2533"/>
      <c r="D2" s="2533"/>
      <c r="E2" s="2533"/>
      <c r="F2" s="2534"/>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535"/>
      <c r="B5" s="2536"/>
      <c r="C5" s="2536"/>
      <c r="D5" s="2536"/>
      <c r="E5" s="2536"/>
      <c r="F5" s="2536"/>
    </row>
    <row r="6" spans="1:7" ht="13.5" customHeight="1" thickBot="1" x14ac:dyDescent="0.25">
      <c r="A6" s="2526" t="s">
        <v>1292</v>
      </c>
      <c r="B6" s="2527"/>
      <c r="C6" s="2527"/>
      <c r="D6" s="2527"/>
      <c r="E6" s="2527"/>
      <c r="F6" s="2528"/>
      <c r="G6" s="355"/>
    </row>
    <row r="7" spans="1:7" s="355" customFormat="1" ht="12" thickTop="1" x14ac:dyDescent="0.2">
      <c r="A7" s="931" t="s">
        <v>581</v>
      </c>
      <c r="B7" s="573"/>
      <c r="C7" s="574"/>
      <c r="D7" s="573"/>
      <c r="E7" s="574"/>
      <c r="F7" s="573"/>
    </row>
    <row r="8" spans="1:7" ht="12" customHeight="1" x14ac:dyDescent="0.2">
      <c r="A8" s="357" t="s">
        <v>527</v>
      </c>
      <c r="B8" s="932" t="s">
        <v>1801</v>
      </c>
      <c r="C8" s="356"/>
      <c r="D8" s="357" t="s">
        <v>580</v>
      </c>
      <c r="E8" s="574" t="s">
        <v>1112</v>
      </c>
      <c r="F8" s="933">
        <f>'Expenditures 15-22'!K114</f>
        <v>13152437</v>
      </c>
      <c r="G8" s="355"/>
    </row>
    <row r="9" spans="1:7" ht="12" customHeight="1" x14ac:dyDescent="0.2">
      <c r="A9" s="357" t="s">
        <v>528</v>
      </c>
      <c r="B9" s="932" t="s">
        <v>1802</v>
      </c>
      <c r="C9" s="356"/>
      <c r="D9" s="357" t="s">
        <v>580</v>
      </c>
      <c r="E9" s="574"/>
      <c r="F9" s="934">
        <f>'Expenditures 15-22'!K150</f>
        <v>89</v>
      </c>
      <c r="G9" s="935"/>
    </row>
    <row r="10" spans="1:7" ht="12" customHeight="1" x14ac:dyDescent="0.2">
      <c r="A10" s="357" t="s">
        <v>578</v>
      </c>
      <c r="B10" s="932" t="s">
        <v>1803</v>
      </c>
      <c r="C10" s="356"/>
      <c r="D10" s="357" t="s">
        <v>580</v>
      </c>
      <c r="E10" s="574"/>
      <c r="F10" s="934">
        <f>'Expenditures 15-22'!K168</f>
        <v>0</v>
      </c>
      <c r="G10" s="935"/>
    </row>
    <row r="11" spans="1:7" ht="12" customHeight="1" x14ac:dyDescent="0.2">
      <c r="A11" s="357" t="s">
        <v>529</v>
      </c>
      <c r="B11" s="932" t="s">
        <v>1804</v>
      </c>
      <c r="C11" s="356"/>
      <c r="D11" s="357" t="s">
        <v>580</v>
      </c>
      <c r="E11" s="574"/>
      <c r="F11" s="934">
        <f>'Expenditures 15-22'!K204</f>
        <v>49185</v>
      </c>
      <c r="G11" s="935"/>
    </row>
    <row r="12" spans="1:7" ht="12" customHeight="1" x14ac:dyDescent="0.2">
      <c r="A12" s="357" t="s">
        <v>530</v>
      </c>
      <c r="B12" s="932" t="s">
        <v>1805</v>
      </c>
      <c r="C12" s="356"/>
      <c r="D12" s="357" t="s">
        <v>580</v>
      </c>
      <c r="E12" s="574"/>
      <c r="F12" s="934">
        <f>'Expenditures 15-22'!K288</f>
        <v>0</v>
      </c>
      <c r="G12" s="935"/>
    </row>
    <row r="13" spans="1:7" ht="12" customHeight="1" x14ac:dyDescent="0.2">
      <c r="A13" s="357" t="s">
        <v>112</v>
      </c>
      <c r="B13" s="932" t="s">
        <v>1806</v>
      </c>
      <c r="C13" s="356"/>
      <c r="D13" s="357" t="s">
        <v>580</v>
      </c>
      <c r="E13" s="574"/>
      <c r="F13" s="934">
        <f>'Expenditures 15-22'!K331</f>
        <v>0</v>
      </c>
      <c r="G13" s="936"/>
    </row>
    <row r="14" spans="1:7" ht="12" customHeight="1" thickBot="1" x14ac:dyDescent="0.25">
      <c r="A14" s="937"/>
      <c r="B14" s="575"/>
      <c r="C14" s="576"/>
      <c r="D14" s="992" t="s">
        <v>580</v>
      </c>
      <c r="E14" s="587" t="s">
        <v>1112</v>
      </c>
      <c r="F14" s="938">
        <f>SUM(F8:F13)</f>
        <v>13201711</v>
      </c>
      <c r="G14" s="355"/>
    </row>
    <row r="15" spans="1:7" ht="12" thickTop="1" x14ac:dyDescent="0.2">
      <c r="A15" s="355"/>
      <c r="B15" s="355"/>
      <c r="C15" s="356"/>
      <c r="D15" s="355"/>
      <c r="E15" s="574"/>
      <c r="F15" s="355"/>
      <c r="G15" s="355"/>
    </row>
    <row r="16" spans="1:7" ht="12" customHeight="1" x14ac:dyDescent="0.2">
      <c r="A16" s="939" t="s">
        <v>592</v>
      </c>
      <c r="B16" s="289"/>
      <c r="C16" s="289"/>
      <c r="D16" s="573"/>
      <c r="E16" s="574"/>
      <c r="F16" s="573"/>
      <c r="G16" s="355"/>
    </row>
    <row r="17" spans="1:7" ht="12" customHeight="1" x14ac:dyDescent="0.2">
      <c r="A17" s="939"/>
      <c r="B17" s="289"/>
      <c r="C17" s="289"/>
      <c r="D17" s="573"/>
      <c r="E17" s="574"/>
      <c r="F17" s="573"/>
      <c r="G17" s="355"/>
    </row>
    <row r="18" spans="1:7" ht="12" customHeight="1" x14ac:dyDescent="0.2">
      <c r="A18" s="357" t="s">
        <v>529</v>
      </c>
      <c r="B18" s="932" t="s">
        <v>1173</v>
      </c>
      <c r="C18" s="378">
        <f>'Revenues 9-14'!B43</f>
        <v>1412</v>
      </c>
      <c r="D18" s="940" t="str">
        <f>'Revenues 9-14'!A43</f>
        <v>Regular - Transp Fees from Other Districts (In State)</v>
      </c>
      <c r="E18" s="574"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8"/>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4"/>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4"/>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4"/>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4"/>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4"/>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4"/>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4"/>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4"/>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4"/>
      <c r="F28" s="1096">
        <f>'Revenues 9-14'!F62</f>
        <v>0</v>
      </c>
      <c r="G28" s="355"/>
    </row>
    <row r="29" spans="1:7" ht="12" customHeight="1" x14ac:dyDescent="0.2">
      <c r="A29" s="357" t="s">
        <v>528</v>
      </c>
      <c r="B29" s="932" t="s">
        <v>947</v>
      </c>
      <c r="C29" s="946">
        <f>'Revenues 9-14'!B148</f>
        <v>3410</v>
      </c>
      <c r="D29" s="947" t="str">
        <f>'Revenues 9-14'!A148</f>
        <v>Adult Ed (from ICCB)</v>
      </c>
      <c r="E29" s="574"/>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4"/>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9"/>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9"/>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4"/>
      <c r="F33" s="1096">
        <f>'Revenues 9-14'!D229</f>
        <v>0</v>
      </c>
      <c r="G33" s="355"/>
    </row>
    <row r="34" spans="1:7" ht="12" customHeight="1" x14ac:dyDescent="0.2">
      <c r="A34" s="357" t="s">
        <v>527</v>
      </c>
      <c r="B34" s="357" t="s">
        <v>1807</v>
      </c>
      <c r="C34" s="950" t="str">
        <f>'Expenditures 15-22'!B7</f>
        <v>1125</v>
      </c>
      <c r="D34" s="951" t="str">
        <f>'Expenditures 15-22'!A7</f>
        <v>Pre-K Programs</v>
      </c>
      <c r="E34" s="574"/>
      <c r="F34" s="1096">
        <f>'Expenditures 15-22'!K7-SUM('Expenditures 15-22'!G7,'Expenditures 15-22'!I7)</f>
        <v>0</v>
      </c>
      <c r="G34" s="355"/>
    </row>
    <row r="35" spans="1:7" ht="12" customHeight="1" x14ac:dyDescent="0.2">
      <c r="A35" s="357" t="s">
        <v>527</v>
      </c>
      <c r="B35" s="357" t="s">
        <v>1808</v>
      </c>
      <c r="C35" s="950" t="str">
        <f>'Expenditures 15-22'!B9</f>
        <v>1225</v>
      </c>
      <c r="D35" s="951" t="str">
        <f>'Expenditures 15-22'!A9</f>
        <v>Special Education Programs Pre-K</v>
      </c>
      <c r="E35" s="574"/>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4"/>
      <c r="F36" s="1096">
        <f>'Expenditures 15-22'!K11-SUM('Expenditures 15-22'!G11,'Expenditures 15-22'!I11)</f>
        <v>0</v>
      </c>
      <c r="G36" s="355"/>
    </row>
    <row r="37" spans="1:7" ht="12" customHeight="1" x14ac:dyDescent="0.2">
      <c r="A37" s="357" t="s">
        <v>527</v>
      </c>
      <c r="B37" s="357" t="s">
        <v>1809</v>
      </c>
      <c r="C37" s="950">
        <f>'Expenditures 15-22'!B12</f>
        <v>1300</v>
      </c>
      <c r="D37" s="952" t="str">
        <f>'Expenditures 15-22'!A12</f>
        <v>Adult/Continuing Education Programs</v>
      </c>
      <c r="E37" s="574"/>
      <c r="F37" s="1096">
        <f>'Expenditures 15-22'!K12-SUM('Expenditures 15-22'!G12+'Expenditures 15-22'!I12)</f>
        <v>0</v>
      </c>
      <c r="G37" s="355"/>
    </row>
    <row r="38" spans="1:7" ht="12" customHeight="1" x14ac:dyDescent="0.2">
      <c r="A38" s="357" t="s">
        <v>527</v>
      </c>
      <c r="B38" s="357" t="s">
        <v>1810</v>
      </c>
      <c r="C38" s="950">
        <f>'Expenditures 15-22'!B15</f>
        <v>1600</v>
      </c>
      <c r="D38" s="952" t="str">
        <f>'Expenditures 15-22'!A15</f>
        <v>Summer School Programs</v>
      </c>
      <c r="E38" s="574"/>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4"/>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4"/>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4"/>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4"/>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4"/>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4"/>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4"/>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4"/>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4"/>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4"/>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4"/>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4"/>
      <c r="F50" s="1096">
        <f>'Expenditures 15-22'!K31</f>
        <v>0</v>
      </c>
      <c r="G50" s="355"/>
    </row>
    <row r="51" spans="1:7" ht="12" customHeight="1" x14ac:dyDescent="0.2">
      <c r="A51" s="357" t="s">
        <v>527</v>
      </c>
      <c r="B51" s="357" t="s">
        <v>1811</v>
      </c>
      <c r="C51" s="950" t="str">
        <f>'Expenditures 15-22'!B32</f>
        <v>1922</v>
      </c>
      <c r="D51" s="952" t="str">
        <f>'Expenditures 15-22'!A32</f>
        <v>Truants Alternative/Optional Ed Progms - Private Tuition</v>
      </c>
      <c r="E51" s="574"/>
      <c r="F51" s="1096">
        <f>'Expenditures 15-22'!K32</f>
        <v>0</v>
      </c>
      <c r="G51" s="355"/>
    </row>
    <row r="52" spans="1:7" ht="12" customHeight="1" x14ac:dyDescent="0.2">
      <c r="A52" s="357" t="s">
        <v>527</v>
      </c>
      <c r="B52" s="357" t="s">
        <v>1812</v>
      </c>
      <c r="C52" s="953" t="str">
        <f>'Expenditures 15-22'!B75</f>
        <v>3000</v>
      </c>
      <c r="D52" s="952" t="s">
        <v>517</v>
      </c>
      <c r="E52" s="574"/>
      <c r="F52" s="1096">
        <f>'Expenditures 15-22'!K75-SUM('Expenditures 15-22'!G75,'Expenditures 15-22'!I75)</f>
        <v>0</v>
      </c>
      <c r="G52" s="355"/>
    </row>
    <row r="53" spans="1:7" ht="12" customHeight="1" x14ac:dyDescent="0.2">
      <c r="A53" s="357" t="s">
        <v>527</v>
      </c>
      <c r="B53" s="357" t="s">
        <v>1813</v>
      </c>
      <c r="C53" s="953">
        <f>'Expenditures 15-22'!B102</f>
        <v>4000</v>
      </c>
      <c r="D53" s="952" t="str">
        <f>'Expenditures 15-22'!A102</f>
        <v>Total Payments to Other Govt Units</v>
      </c>
      <c r="E53" s="574"/>
      <c r="F53" s="1096">
        <f>'Expenditures 15-22'!K102</f>
        <v>4184395</v>
      </c>
      <c r="G53" s="355"/>
    </row>
    <row r="54" spans="1:7" ht="12" customHeight="1" x14ac:dyDescent="0.2">
      <c r="A54" s="357" t="s">
        <v>527</v>
      </c>
      <c r="B54" s="357" t="s">
        <v>1814</v>
      </c>
      <c r="C54" s="953" t="s">
        <v>1138</v>
      </c>
      <c r="D54" s="949" t="s">
        <v>1278</v>
      </c>
      <c r="E54" s="574"/>
      <c r="F54" s="1096">
        <f>'Expenditures 15-22'!G114</f>
        <v>38339</v>
      </c>
      <c r="G54" s="355"/>
    </row>
    <row r="55" spans="1:7" ht="12" customHeight="1" x14ac:dyDescent="0.2">
      <c r="A55" s="357" t="s">
        <v>527</v>
      </c>
      <c r="B55" s="357" t="s">
        <v>1815</v>
      </c>
      <c r="C55" s="953" t="s">
        <v>1138</v>
      </c>
      <c r="D55" s="949" t="s">
        <v>328</v>
      </c>
      <c r="E55" s="574"/>
      <c r="F55" s="1096">
        <f>'Expenditures 15-22'!I114</f>
        <v>0</v>
      </c>
      <c r="G55" s="355"/>
    </row>
    <row r="56" spans="1:7" ht="12" customHeight="1" x14ac:dyDescent="0.2">
      <c r="A56" s="357" t="s">
        <v>528</v>
      </c>
      <c r="B56" s="357" t="s">
        <v>1816</v>
      </c>
      <c r="C56" s="950" t="str">
        <f>'Expenditures 15-22'!B130</f>
        <v>3000</v>
      </c>
      <c r="D56" s="1040" t="s">
        <v>517</v>
      </c>
      <c r="E56" s="574"/>
      <c r="F56" s="1096">
        <f>'Expenditures 15-22'!K130-SUM('Expenditures 15-22'!G130+'Expenditures 15-22'!I130)</f>
        <v>0</v>
      </c>
      <c r="G56" s="355"/>
    </row>
    <row r="57" spans="1:7" ht="12" customHeight="1" x14ac:dyDescent="0.2">
      <c r="A57" s="357" t="s">
        <v>528</v>
      </c>
      <c r="B57" s="357" t="s">
        <v>1817</v>
      </c>
      <c r="C57" s="953">
        <f>'Expenditures 15-22'!B138</f>
        <v>4000</v>
      </c>
      <c r="D57" s="951" t="str">
        <f>'Expenditures 15-22'!A138</f>
        <v>Total Payments to Other Govt Units</v>
      </c>
      <c r="E57" s="574"/>
      <c r="F57" s="1096">
        <f>'Expenditures 15-22'!K138-'Expenditures 15-22'!I138</f>
        <v>0</v>
      </c>
      <c r="G57" s="355"/>
    </row>
    <row r="58" spans="1:7" ht="12" customHeight="1" x14ac:dyDescent="0.2">
      <c r="A58" s="357" t="s">
        <v>528</v>
      </c>
      <c r="B58" s="357" t="s">
        <v>1818</v>
      </c>
      <c r="C58" s="950" t="s">
        <v>1138</v>
      </c>
      <c r="D58" s="949" t="s">
        <v>1278</v>
      </c>
      <c r="E58" s="574"/>
      <c r="F58" s="1098">
        <f>'Expenditures 15-22'!G150</f>
        <v>0</v>
      </c>
      <c r="G58" s="355"/>
    </row>
    <row r="59" spans="1:7" ht="12" customHeight="1" x14ac:dyDescent="0.2">
      <c r="A59" s="959" t="s">
        <v>528</v>
      </c>
      <c r="B59" s="67" t="s">
        <v>1819</v>
      </c>
      <c r="C59" s="1039" t="s">
        <v>1138</v>
      </c>
      <c r="D59" s="67" t="s">
        <v>328</v>
      </c>
      <c r="F59" s="1099">
        <f>'Expenditures 15-22'!I150</f>
        <v>0</v>
      </c>
      <c r="G59" s="355"/>
    </row>
    <row r="60" spans="1:7" ht="12" customHeight="1" x14ac:dyDescent="0.2">
      <c r="A60" s="959" t="s">
        <v>578</v>
      </c>
      <c r="B60" s="67" t="s">
        <v>1820</v>
      </c>
      <c r="C60" s="1039">
        <v>4000</v>
      </c>
      <c r="D60" s="67" t="s">
        <v>352</v>
      </c>
      <c r="F60" s="1100">
        <f>'Expenditures 15-22'!K154</f>
        <v>0</v>
      </c>
      <c r="G60" s="355"/>
    </row>
    <row r="61" spans="1:7" ht="12" customHeight="1" x14ac:dyDescent="0.2">
      <c r="A61" s="956" t="s">
        <v>578</v>
      </c>
      <c r="B61" s="956" t="s">
        <v>1821</v>
      </c>
      <c r="C61" s="957" t="str">
        <f>'Expenditures 15-22'!B164</f>
        <v>5300</v>
      </c>
      <c r="D61" s="1041" t="s">
        <v>351</v>
      </c>
      <c r="E61" s="588"/>
      <c r="F61" s="1096">
        <f>'Expenditures 15-22'!K164</f>
        <v>0</v>
      </c>
      <c r="G61" s="355"/>
    </row>
    <row r="62" spans="1:7" ht="12" customHeight="1" x14ac:dyDescent="0.2">
      <c r="A62" s="357" t="s">
        <v>529</v>
      </c>
      <c r="B62" s="357" t="s">
        <v>1822</v>
      </c>
      <c r="C62" s="950">
        <f>'Expenditures 15-22'!B179</f>
        <v>3000</v>
      </c>
      <c r="D62" s="940" t="s">
        <v>517</v>
      </c>
      <c r="E62" s="574"/>
      <c r="F62" s="1096">
        <f>'Expenditures 15-22'!K179-SUM('Expenditures 15-22'!G179,'Expenditures 15-22'!I179)</f>
        <v>0</v>
      </c>
      <c r="G62" s="355"/>
    </row>
    <row r="63" spans="1:7" ht="12" customHeight="1" x14ac:dyDescent="0.2">
      <c r="A63" s="357" t="s">
        <v>529</v>
      </c>
      <c r="B63" s="357" t="s">
        <v>1823</v>
      </c>
      <c r="C63" s="950" t="str">
        <f>'Expenditures 15-22'!B190</f>
        <v>4000</v>
      </c>
      <c r="D63" s="951" t="str">
        <f>'Expenditures 15-22'!A190</f>
        <v>Total Payments to Other Govt Units</v>
      </c>
      <c r="E63" s="574"/>
      <c r="F63" s="1096">
        <f>'Expenditures 15-22'!K190</f>
        <v>0</v>
      </c>
      <c r="G63" s="355"/>
    </row>
    <row r="64" spans="1:7" ht="12" customHeight="1" x14ac:dyDescent="0.2">
      <c r="A64" s="956" t="s">
        <v>529</v>
      </c>
      <c r="B64" s="956" t="s">
        <v>1824</v>
      </c>
      <c r="C64" s="957" t="str">
        <f>'Expenditures 15-22'!B200</f>
        <v>5300</v>
      </c>
      <c r="D64" s="1040" t="s">
        <v>351</v>
      </c>
      <c r="E64" s="574"/>
      <c r="F64" s="1096">
        <f>'Expenditures 15-22'!K200</f>
        <v>0</v>
      </c>
      <c r="G64" s="355"/>
    </row>
    <row r="65" spans="1:8" ht="12" customHeight="1" x14ac:dyDescent="0.2">
      <c r="A65" s="357" t="s">
        <v>529</v>
      </c>
      <c r="B65" s="357" t="s">
        <v>1825</v>
      </c>
      <c r="C65" s="950" t="s">
        <v>1138</v>
      </c>
      <c r="D65" s="949" t="s">
        <v>1278</v>
      </c>
      <c r="E65" s="574"/>
      <c r="F65" s="1096">
        <f>'Expenditures 15-22'!G204</f>
        <v>0</v>
      </c>
      <c r="G65" s="355"/>
    </row>
    <row r="66" spans="1:8" ht="12" customHeight="1" x14ac:dyDescent="0.2">
      <c r="A66" s="357" t="s">
        <v>529</v>
      </c>
      <c r="B66" s="357" t="s">
        <v>1826</v>
      </c>
      <c r="C66" s="950" t="s">
        <v>1138</v>
      </c>
      <c r="D66" s="949" t="s">
        <v>328</v>
      </c>
      <c r="E66" s="574"/>
      <c r="F66" s="1096">
        <f>'Expenditures 15-22'!I204</f>
        <v>0</v>
      </c>
      <c r="G66" s="355"/>
    </row>
    <row r="67" spans="1:8" ht="12" customHeight="1" x14ac:dyDescent="0.2">
      <c r="A67" s="357" t="s">
        <v>530</v>
      </c>
      <c r="B67" s="357" t="s">
        <v>1827</v>
      </c>
      <c r="C67" s="950" t="str">
        <f>'Expenditures 15-22'!B210</f>
        <v>1125</v>
      </c>
      <c r="D67" s="1040" t="str">
        <f>'Expenditures 15-22'!A210</f>
        <v>Pre-K Programs</v>
      </c>
      <c r="E67" s="574"/>
      <c r="F67" s="1096">
        <f>'Expenditures 15-22'!K210</f>
        <v>0</v>
      </c>
      <c r="G67" s="355"/>
    </row>
    <row r="68" spans="1:8" ht="12" customHeight="1" x14ac:dyDescent="0.2">
      <c r="A68" s="357" t="s">
        <v>530</v>
      </c>
      <c r="B68" s="357" t="s">
        <v>1828</v>
      </c>
      <c r="C68" s="950" t="str">
        <f>'Expenditures 15-22'!B212</f>
        <v>1225</v>
      </c>
      <c r="D68" s="1040" t="str">
        <f>'Expenditures 15-22'!A212</f>
        <v>Special Education Programs - Pre-K</v>
      </c>
      <c r="E68" s="574"/>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4"/>
      <c r="F69" s="1096">
        <f>'Expenditures 15-22'!K214</f>
        <v>0</v>
      </c>
      <c r="G69" s="355"/>
    </row>
    <row r="70" spans="1:8" ht="12" customHeight="1" x14ac:dyDescent="0.2">
      <c r="A70" s="357" t="s">
        <v>530</v>
      </c>
      <c r="B70" s="357" t="s">
        <v>1829</v>
      </c>
      <c r="C70" s="950">
        <f>'Expenditures 15-22'!B215</f>
        <v>1300</v>
      </c>
      <c r="D70" s="951" t="str">
        <f>'Expenditures 15-22'!A215</f>
        <v>Adult/Continuing Education Programs</v>
      </c>
      <c r="E70" s="574"/>
      <c r="F70" s="1096">
        <f>'Expenditures 15-22'!K215</f>
        <v>0</v>
      </c>
      <c r="G70" s="355"/>
    </row>
    <row r="71" spans="1:8" ht="12" customHeight="1" x14ac:dyDescent="0.2">
      <c r="A71" s="357" t="s">
        <v>530</v>
      </c>
      <c r="B71" s="357" t="s">
        <v>1830</v>
      </c>
      <c r="C71" s="950">
        <f>'Expenditures 15-22'!B218</f>
        <v>1600</v>
      </c>
      <c r="D71" s="951" t="str">
        <f>'Expenditures 15-22'!A218</f>
        <v>Summer School Programs</v>
      </c>
      <c r="E71" s="574"/>
      <c r="F71" s="1096">
        <f>'Expenditures 15-22'!K218</f>
        <v>0</v>
      </c>
      <c r="G71" s="355"/>
    </row>
    <row r="72" spans="1:8" ht="12" customHeight="1" x14ac:dyDescent="0.2">
      <c r="A72" s="357" t="s">
        <v>530</v>
      </c>
      <c r="B72" s="357" t="s">
        <v>1831</v>
      </c>
      <c r="C72" s="950">
        <f>'Expenditures 15-22'!B274</f>
        <v>3000</v>
      </c>
      <c r="D72" s="940" t="s">
        <v>517</v>
      </c>
      <c r="E72" s="574"/>
      <c r="F72" s="1096">
        <f>'Expenditures 15-22'!K274</f>
        <v>0</v>
      </c>
      <c r="G72" s="355"/>
    </row>
    <row r="73" spans="1:8" ht="12" customHeight="1" x14ac:dyDescent="0.2">
      <c r="A73" s="357" t="s">
        <v>530</v>
      </c>
      <c r="B73" s="357" t="s">
        <v>1832</v>
      </c>
      <c r="C73" s="950" t="str">
        <f>'Expenditures 15-22'!B278</f>
        <v>4000</v>
      </c>
      <c r="D73" s="951" t="str">
        <f>'Expenditures 15-22'!A278</f>
        <v>Total Payments to Other Govt Units</v>
      </c>
      <c r="E73" s="574"/>
      <c r="F73" s="1096">
        <f>'Expenditures 15-22'!K278</f>
        <v>0</v>
      </c>
      <c r="G73" s="355"/>
    </row>
    <row r="74" spans="1:8" ht="12" customHeight="1" x14ac:dyDescent="0.2">
      <c r="A74" s="355"/>
      <c r="B74" s="378"/>
      <c r="C74" s="378"/>
      <c r="D74" s="355"/>
      <c r="E74" s="574"/>
      <c r="F74" s="1097"/>
      <c r="G74" s="573"/>
    </row>
    <row r="75" spans="1:8" ht="12" thickBot="1" x14ac:dyDescent="0.25">
      <c r="A75" s="583"/>
      <c r="B75" s="578"/>
      <c r="C75" s="579"/>
      <c r="D75" s="958" t="s">
        <v>1790</v>
      </c>
      <c r="E75" s="590" t="s">
        <v>1112</v>
      </c>
      <c r="F75" s="1101">
        <f>SUM(F18:F73)</f>
        <v>4222734</v>
      </c>
      <c r="G75" s="355"/>
    </row>
    <row r="76" spans="1:8" s="959" customFormat="1" ht="12" customHeight="1" thickTop="1" thickBot="1" x14ac:dyDescent="0.25">
      <c r="A76" s="580"/>
      <c r="B76" s="578"/>
      <c r="C76" s="579"/>
      <c r="D76" s="958" t="s">
        <v>1789</v>
      </c>
      <c r="E76" s="590"/>
      <c r="F76" s="1102">
        <f>(F14-F75)</f>
        <v>8978977</v>
      </c>
      <c r="G76" s="357"/>
    </row>
    <row r="77" spans="1:8" s="959" customFormat="1" ht="12" customHeight="1" thickTop="1" x14ac:dyDescent="0.2">
      <c r="A77" s="581"/>
      <c r="B77" s="578"/>
      <c r="C77" s="579"/>
      <c r="D77" s="958" t="s">
        <v>2023</v>
      </c>
      <c r="E77" s="590"/>
      <c r="F77" s="1562">
        <v>0</v>
      </c>
      <c r="G77" s="358"/>
      <c r="H77" s="357"/>
    </row>
    <row r="78" spans="1:8" s="959" customFormat="1" ht="12" customHeight="1" thickBot="1" x14ac:dyDescent="0.25">
      <c r="A78" s="582"/>
      <c r="B78" s="578"/>
      <c r="C78" s="579"/>
      <c r="D78" s="958" t="s">
        <v>1855</v>
      </c>
      <c r="E78" s="590" t="s">
        <v>1112</v>
      </c>
      <c r="F78" s="1103" t="str">
        <f>IF(F77&gt;0,F76/F77," Complete Line 77")</f>
        <v xml:space="preserve"> Complete Line 77</v>
      </c>
      <c r="G78" s="357"/>
    </row>
    <row r="79" spans="1:8" s="959" customFormat="1" ht="12" thickTop="1" x14ac:dyDescent="0.2">
      <c r="A79" s="382"/>
      <c r="B79" s="357"/>
      <c r="C79" s="356"/>
      <c r="D79" s="577"/>
      <c r="E79" s="574"/>
      <c r="F79" s="960"/>
      <c r="G79" s="357"/>
    </row>
    <row r="80" spans="1:8" s="959" customFormat="1" ht="12" thickBot="1" x14ac:dyDescent="0.25">
      <c r="A80" s="2526" t="s">
        <v>1293</v>
      </c>
      <c r="B80" s="2527"/>
      <c r="C80" s="2527"/>
      <c r="D80" s="2527"/>
      <c r="E80" s="2527"/>
      <c r="F80" s="2528"/>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3933</v>
      </c>
      <c r="G93" s="967"/>
    </row>
    <row r="94" spans="1:7" ht="12" customHeight="1" x14ac:dyDescent="0.2">
      <c r="A94" s="968" t="s">
        <v>146</v>
      </c>
      <c r="B94" s="968" t="s">
        <v>182</v>
      </c>
      <c r="C94" s="965">
        <v>1700</v>
      </c>
      <c r="D94" s="974" t="str">
        <f>'Revenues 9-14'!A82</f>
        <v>Total District/School Activity Income</v>
      </c>
      <c r="E94" s="383"/>
      <c r="F94" s="1061">
        <f>SUM('Revenues 9-14'!C82,'Revenues 9-14'!D82)</f>
        <v>0</v>
      </c>
      <c r="G94" s="967"/>
    </row>
    <row r="95" spans="1:7" ht="12" customHeight="1" x14ac:dyDescent="0.2">
      <c r="A95" s="968" t="s">
        <v>527</v>
      </c>
      <c r="B95" s="968" t="s">
        <v>183</v>
      </c>
      <c r="C95" s="965">
        <f>'Revenues 9-14'!B84</f>
        <v>1811</v>
      </c>
      <c r="D95" s="966" t="str">
        <f>'Revenues 9-14'!A84</f>
        <v>Rentals - Regular Textbooks</v>
      </c>
      <c r="E95" s="383"/>
      <c r="F95" s="1061">
        <f>'Revenues 9-14'!C84</f>
        <v>0</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95200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2216940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19700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303917</v>
      </c>
      <c r="G103" s="967"/>
    </row>
    <row r="104" spans="1:7" ht="12" customHeight="1" x14ac:dyDescent="0.2">
      <c r="A104" s="968" t="s">
        <v>582</v>
      </c>
      <c r="B104" s="968" t="s">
        <v>928</v>
      </c>
      <c r="C104" s="969">
        <v>3100</v>
      </c>
      <c r="D104" s="975" t="str">
        <f>'Revenues 9-14'!A131</f>
        <v>Total Special Education</v>
      </c>
      <c r="E104" s="383"/>
      <c r="F104" s="1061">
        <f>SUM('Revenues 9-14'!C131:D131,'Revenues 9-14'!F131)</f>
        <v>958050</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638</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0</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44896</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433270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113563</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0</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931077</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3" customFormat="1" ht="10.5" hidden="1" customHeight="1" x14ac:dyDescent="0.2">
      <c r="A141" s="1118" t="s">
        <v>231</v>
      </c>
      <c r="B141" s="1118" t="s">
        <v>242</v>
      </c>
      <c r="C141" s="1119" t="s">
        <v>239</v>
      </c>
      <c r="D141" s="1127" t="str">
        <f>'Revenues 9-14'!A236</f>
        <v>ARRA - IDEA - Part B - Preschool</v>
      </c>
      <c r="E141" s="1120"/>
      <c r="F141" s="1122">
        <v>0</v>
      </c>
      <c r="G141" s="379"/>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3" customFormat="1" ht="10.5" hidden="1" customHeight="1" x14ac:dyDescent="0.2">
      <c r="A154" s="1118" t="s">
        <v>231</v>
      </c>
      <c r="B154" s="1118" t="s">
        <v>264</v>
      </c>
      <c r="C154" s="1119" t="s">
        <v>261</v>
      </c>
      <c r="D154" s="1127" t="str">
        <f>'Revenues 9-14'!A253</f>
        <v>ARRA - Early Childhood</v>
      </c>
      <c r="E154" s="1120"/>
      <c r="F154" s="1122">
        <v>0</v>
      </c>
      <c r="G154" s="379"/>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3" customFormat="1" x14ac:dyDescent="0.2">
      <c r="A160" s="1172" t="s">
        <v>579</v>
      </c>
      <c r="B160" s="1233" t="s">
        <v>1846</v>
      </c>
      <c r="C160" s="1173" t="s">
        <v>985</v>
      </c>
      <c r="D160" s="1174" t="s">
        <v>886</v>
      </c>
      <c r="E160" s="1175"/>
      <c r="F160" s="1061">
        <f>SUM(F136:F159)</f>
        <v>0</v>
      </c>
      <c r="G160" s="379"/>
    </row>
    <row r="161" spans="1:7" s="573" customFormat="1" x14ac:dyDescent="0.2">
      <c r="A161" s="1172" t="s">
        <v>527</v>
      </c>
      <c r="B161" s="1233" t="s">
        <v>1742</v>
      </c>
      <c r="C161" s="1173" t="s">
        <v>1740</v>
      </c>
      <c r="D161" s="1174" t="s">
        <v>1741</v>
      </c>
      <c r="E161" s="1175"/>
      <c r="F161" s="1061">
        <f>SUM('Revenues 9-14'!C260)</f>
        <v>0</v>
      </c>
      <c r="G161" s="379"/>
    </row>
    <row r="162" spans="1:7" s="573" customFormat="1" x14ac:dyDescent="0.2">
      <c r="A162" s="1172" t="s">
        <v>579</v>
      </c>
      <c r="B162" s="1233" t="s">
        <v>1798</v>
      </c>
      <c r="C162" s="1173" t="s">
        <v>1799</v>
      </c>
      <c r="D162" s="1174" t="s">
        <v>1800</v>
      </c>
      <c r="E162" s="1175"/>
      <c r="F162" s="1061">
        <f>SUM('Revenues 9-14'!C261:H261,'Revenues 9-14'!J261:K261)</f>
        <v>0</v>
      </c>
      <c r="G162" s="379"/>
    </row>
    <row r="163" spans="1:7" ht="12" customHeight="1" x14ac:dyDescent="0.2">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0</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191943</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10900</v>
      </c>
      <c r="G172" s="989"/>
    </row>
    <row r="173" spans="1:7" x14ac:dyDescent="0.2">
      <c r="A173" s="1038" t="s">
        <v>754</v>
      </c>
      <c r="B173" s="986" t="s">
        <v>1835</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3"/>
      <c r="B175" s="584"/>
      <c r="C175" s="585"/>
      <c r="D175" s="990" t="s">
        <v>1853</v>
      </c>
      <c r="E175" s="1044" t="s">
        <v>1112</v>
      </c>
      <c r="F175" s="1105">
        <f>SUM(F83:F135,F160:F173)</f>
        <v>5324027</v>
      </c>
    </row>
    <row r="176" spans="1:7" ht="12" customHeight="1" x14ac:dyDescent="0.2">
      <c r="A176" s="583"/>
      <c r="B176" s="584"/>
      <c r="C176" s="585"/>
      <c r="D176" s="990" t="s">
        <v>1852</v>
      </c>
      <c r="E176" s="1044"/>
      <c r="F176" s="1106">
        <f>'PCTC-OEPP 28-29'!F76-F175</f>
        <v>3654950</v>
      </c>
    </row>
    <row r="177" spans="1:7" ht="12" customHeight="1" x14ac:dyDescent="0.2">
      <c r="A177" s="583"/>
      <c r="B177" s="584"/>
      <c r="C177" s="585"/>
      <c r="D177" s="990" t="s">
        <v>2007</v>
      </c>
      <c r="E177" s="1044"/>
      <c r="F177" s="1106">
        <f>'Cap Outlay Deprec 27'!I18</f>
        <v>192311</v>
      </c>
    </row>
    <row r="178" spans="1:7" ht="12" customHeight="1" x14ac:dyDescent="0.2">
      <c r="A178" s="583"/>
      <c r="B178" s="584"/>
      <c r="C178" s="585"/>
      <c r="D178" s="990" t="s">
        <v>1854</v>
      </c>
      <c r="E178" s="1044"/>
      <c r="F178" s="1106">
        <f>F176+F177</f>
        <v>3847261</v>
      </c>
    </row>
    <row r="179" spans="1:7" ht="12" customHeight="1" x14ac:dyDescent="0.2">
      <c r="A179" s="583"/>
      <c r="B179" s="586"/>
      <c r="C179" s="585"/>
      <c r="D179" s="990" t="s">
        <v>2008</v>
      </c>
      <c r="E179" s="1044"/>
      <c r="F179" s="1107">
        <f>'PCTC-OEPP 28-29'!F77</f>
        <v>0</v>
      </c>
      <c r="G179" s="68"/>
    </row>
    <row r="180" spans="1:7" ht="12" customHeight="1" thickBot="1" x14ac:dyDescent="0.25">
      <c r="A180" s="583"/>
      <c r="B180" s="586"/>
      <c r="C180" s="585"/>
      <c r="D180" s="990" t="s">
        <v>1929</v>
      </c>
      <c r="E180" s="1044" t="s">
        <v>1930</v>
      </c>
      <c r="F180" s="1108" t="e">
        <f>F178/F179</f>
        <v>#DIV/0!</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537" t="s">
        <v>1631</v>
      </c>
      <c r="B5" s="2538"/>
      <c r="C5" s="2538"/>
      <c r="D5" s="2538"/>
      <c r="E5" s="2538"/>
      <c r="F5" s="2538"/>
      <c r="G5" s="2539"/>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41440</v>
      </c>
      <c r="F10" s="854"/>
      <c r="G10" s="1109"/>
      <c r="H10" s="215"/>
      <c r="I10" s="215"/>
    </row>
    <row r="11" spans="1:9" s="2" customFormat="1" ht="22.5" customHeight="1" x14ac:dyDescent="0.2">
      <c r="A11" s="2542" t="s">
        <v>2084</v>
      </c>
      <c r="B11" s="2543"/>
      <c r="C11" s="2543"/>
      <c r="D11" s="2544"/>
      <c r="E11" s="1961">
        <v>6222</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0"/>
      <c r="B17" s="389"/>
      <c r="C17" s="214"/>
      <c r="D17" s="774" t="s">
        <v>612</v>
      </c>
      <c r="E17" s="602"/>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3283682</v>
      </c>
      <c r="F19" s="761"/>
      <c r="G19" s="763">
        <f>'Expenditures 15-22'!K33-SUM('Expenditures 15-22'!G33,'Expenditures 15-22'!I33)+'Expenditures 15-22'!D223</f>
        <v>3283682</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2984708</v>
      </c>
      <c r="F21" s="761"/>
      <c r="G21" s="763">
        <f>'Expenditures 15-22'!K42-SUM('Expenditures 15-22'!G42,'Expenditures 15-22'!I42)+'Expenditures 15-22'!K120-SUM('Expenditures 15-22'!G120,'Expenditures 15-22'!I120)+'Expenditures 15-22'!K174-SUM('Expenditures 15-22'!G174,'Expenditures 15-22'!I174)+'Expenditures 15-22'!D232</f>
        <v>2984708</v>
      </c>
      <c r="H21" s="285"/>
      <c r="I21" s="215"/>
    </row>
    <row r="22" spans="1:9" s="2" customFormat="1" ht="12" customHeight="1" x14ac:dyDescent="0.2">
      <c r="A22" s="760" t="s">
        <v>644</v>
      </c>
      <c r="B22" s="756"/>
      <c r="C22" s="755">
        <v>2200</v>
      </c>
      <c r="D22" s="761"/>
      <c r="E22" s="762">
        <f>'Expenditures 15-22'!K47-SUM('Expenditures 15-22'!G47,'Expenditures 15-22'!I47)+'Expenditures 15-22'!D237</f>
        <v>506297</v>
      </c>
      <c r="F22" s="761"/>
      <c r="G22" s="763">
        <f>'Expenditures 15-22'!K47-SUM('Expenditures 15-22'!G47,'Expenditures 15-22'!I47)+'Expenditures 15-22'!D237</f>
        <v>506297</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374977</v>
      </c>
      <c r="F23" s="761"/>
      <c r="G23" s="762">
        <f>'Expenditures 15-22'!K53-SUM('Expenditures 15-22'!G53,'Expenditures 15-22'!I53)+'Expenditures 15-22'!D251+'Expenditures 15-22'!K323-SUM('Expenditures 15-22'!G323,'Expenditures 15-22'!I323)</f>
        <v>374977</v>
      </c>
      <c r="H23" s="285"/>
      <c r="I23" s="215"/>
    </row>
    <row r="24" spans="1:9" s="2" customFormat="1" ht="12" customHeight="1" x14ac:dyDescent="0.2">
      <c r="A24" s="760" t="s">
        <v>646</v>
      </c>
      <c r="B24" s="756"/>
      <c r="C24" s="755">
        <v>2400</v>
      </c>
      <c r="D24" s="761"/>
      <c r="E24" s="762">
        <f>'Expenditures 15-22'!K57-SUM('Expenditures 15-22'!G57,'Expenditures 15-22'!I57)+'Expenditures 15-22'!D255</f>
        <v>385170</v>
      </c>
      <c r="F24" s="761"/>
      <c r="G24" s="763">
        <f>'Expenditures 15-22'!K57-SUM('Expenditures 15-22'!G57,'Expenditures 15-22'!I57)+'Expenditures 15-22'!D255</f>
        <v>385170</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203731</v>
      </c>
      <c r="E26" s="762">
        <f>'Expenditures 15-22'!K122-SUM('Expenditures 15-22'!G122,'Expenditures 15-22'!I122)+E7</f>
        <v>0</v>
      </c>
      <c r="F26" s="762">
        <f>'Expenditures 15-22'!K59-SUM('Expenditures 15-22'!G59,'Expenditures 15-22'!I59)+'Expenditures 15-22'!D257-E7</f>
        <v>203731</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0</v>
      </c>
      <c r="E27" s="762">
        <f>E8</f>
        <v>0</v>
      </c>
      <c r="F27" s="762">
        <f>'Expenditures 15-22'!K60-SUM('Expenditures 15-22'!G60,'Expenditures 15-22'!I60)+'Expenditures 15-22'!D258-E8</f>
        <v>0</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367845</v>
      </c>
      <c r="F28" s="765">
        <f>'Expenditures 15-22'!K61-SUM('Expenditures 15-22'!G61,'Expenditures 15-22'!I61)+'Expenditures 15-22'!K124-SUM('Expenditures 15-22'!G124,'Expenditures 15-22'!I124)+'Expenditures 15-22'!D260-E9</f>
        <v>367845</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49185</v>
      </c>
      <c r="F29" s="761"/>
      <c r="G29" s="763">
        <f>'Expenditures 15-22'!K62-SUM('Expenditures 15-22'!G62,'Expenditures 15-22'!I62)+'Expenditures 15-22'!K125-SUM('Expenditures 15-22'!G125,'Expenditures 15-22'!I125)+'Expenditures 15-22'!K176-SUM('Expenditures 15-22'!G176,'Expenditures 15-22'!I176)+'Expenditures 15-22'!D261</f>
        <v>49185</v>
      </c>
      <c r="H29" s="390"/>
    </row>
    <row r="30" spans="1:9" ht="12" customHeight="1" x14ac:dyDescent="0.2">
      <c r="A30" s="760" t="s">
        <v>106</v>
      </c>
      <c r="B30" s="758"/>
      <c r="C30" s="755">
        <v>2560</v>
      </c>
      <c r="D30" s="761"/>
      <c r="E30" s="762">
        <f>'Expenditures 15-22'!K63-SUM('Expenditures 15-22'!G63,'Expenditures 15-22'!I63)+'Expenditures 15-22'!D262-E10</f>
        <v>125164</v>
      </c>
      <c r="F30" s="761"/>
      <c r="G30" s="762">
        <f>'Expenditures 15-22'!K63-SUM('Expenditures 15-22'!G63,'Expenditures 15-22'!I63)+'Expenditures 15-22'!D262-E10</f>
        <v>125164</v>
      </c>
    </row>
    <row r="31" spans="1:9" ht="12" customHeight="1" x14ac:dyDescent="0.2">
      <c r="A31" s="760" t="s">
        <v>107</v>
      </c>
      <c r="B31" s="758"/>
      <c r="C31" s="755">
        <v>2570</v>
      </c>
      <c r="D31" s="762">
        <f>'Expenditures 15-22'!K64-SUM('Expenditures 15-22'!G64,'Expenditures 15-22'!I64)+'Expenditures 15-22'!D263-E12</f>
        <v>40771</v>
      </c>
      <c r="E31" s="762">
        <f>E12</f>
        <v>0</v>
      </c>
      <c r="F31" s="762">
        <f>'Expenditures 15-22'!K64-SUM('Expenditures 15-22'!G64,'Expenditures 15-22'!I64)+'Expenditures 15-22'!D263-E12</f>
        <v>40771</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21293</v>
      </c>
      <c r="E37" s="762">
        <f>E14</f>
        <v>0</v>
      </c>
      <c r="F37" s="762">
        <f>'Expenditures 15-22'!K71-SUM('Expenditures 15-22'!G71,'Expenditures 15-22'!I71)+'Expenditures 15-22'!D270-E14</f>
        <v>21293</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594714</v>
      </c>
      <c r="F38" s="761"/>
      <c r="G38" s="762">
        <f>'Expenditures 15-22'!K73-SUM('Expenditures 15-22'!G73,'Expenditures 15-22'!I73)+'Expenditures 15-22'!K128-SUM('Expenditures 15-22'!G128,'Expenditures 15-22'!I128)+'Expenditures 15-22'!K177-SUM('Expenditures 15-22'!G177,'Expenditures 15-22'!I177)+'Expenditures 15-22'!D272</f>
        <v>594714</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265795</v>
      </c>
      <c r="E40" s="765">
        <f>SUM(E19:E39)</f>
        <v>8671742</v>
      </c>
      <c r="F40" s="765">
        <f>SUM(F19:F39)</f>
        <v>633640</v>
      </c>
      <c r="G40" s="765">
        <f>SUM(G19:G39)</f>
        <v>8303897</v>
      </c>
    </row>
    <row r="41" spans="1:7" x14ac:dyDescent="0.2">
      <c r="A41" s="285"/>
      <c r="B41" s="215"/>
      <c r="C41" s="286"/>
      <c r="D41" s="2540" t="s">
        <v>602</v>
      </c>
      <c r="E41" s="2541"/>
      <c r="F41" s="769" t="s">
        <v>603</v>
      </c>
      <c r="G41" s="776"/>
    </row>
    <row r="42" spans="1:7" ht="12" customHeight="1" x14ac:dyDescent="0.2">
      <c r="A42" s="285"/>
      <c r="B42" s="215"/>
      <c r="C42" s="286"/>
      <c r="D42" s="770" t="s">
        <v>551</v>
      </c>
      <c r="E42" s="766">
        <f>D40</f>
        <v>265795</v>
      </c>
      <c r="F42" s="770" t="s">
        <v>553</v>
      </c>
      <c r="G42" s="766">
        <f>F40</f>
        <v>633640</v>
      </c>
    </row>
    <row r="43" spans="1:7" ht="12" customHeight="1" x14ac:dyDescent="0.2">
      <c r="A43" s="285"/>
      <c r="B43" s="215"/>
      <c r="C43" s="286"/>
      <c r="D43" s="770" t="s">
        <v>552</v>
      </c>
      <c r="E43" s="766">
        <f>E40</f>
        <v>8671742</v>
      </c>
      <c r="F43" s="770" t="s">
        <v>552</v>
      </c>
      <c r="G43" s="766">
        <f>G40</f>
        <v>8303897</v>
      </c>
    </row>
    <row r="44" spans="1:7" ht="12" customHeight="1" x14ac:dyDescent="0.2">
      <c r="A44" s="285"/>
      <c r="B44" s="215"/>
      <c r="C44" s="215"/>
      <c r="D44" s="780" t="s">
        <v>1165</v>
      </c>
      <c r="E44" s="781">
        <f>(E42/E43)</f>
        <v>3.0650704322153496E-2</v>
      </c>
      <c r="F44" s="780" t="s">
        <v>1165</v>
      </c>
      <c r="G44" s="781">
        <f>(G42/G43)</f>
        <v>7.6306341468349137E-2</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K97"/>
  <sheetViews>
    <sheetView showGridLines="0" zoomScale="110" zoomScaleNormal="110" workbookViewId="0">
      <pane ySplit="4" topLeftCell="A5" activePane="bottomLeft" state="frozen"/>
      <selection activeCell="I21" sqref="I21:S21"/>
      <selection pane="bottomLeft" activeCell="A5" sqref="A5:E5"/>
    </sheetView>
  </sheetViews>
  <sheetFormatPr defaultColWidth="9.140625" defaultRowHeight="12.75" x14ac:dyDescent="0.2"/>
  <cols>
    <col min="1" max="1" width="52.85546875" style="2240" customWidth="1"/>
    <col min="2" max="3" width="9.85546875" style="2213" customWidth="1"/>
    <col min="4" max="4" width="12.5703125" style="2241" customWidth="1"/>
    <col min="5" max="5" width="54.140625" style="2213" bestFit="1" customWidth="1"/>
    <col min="6" max="6" width="9.140625" style="2213"/>
    <col min="7" max="7" width="5.85546875" style="2213" bestFit="1" customWidth="1"/>
    <col min="8" max="16384" width="9.140625" style="2213"/>
  </cols>
  <sheetData>
    <row r="1" spans="1:7" ht="21" customHeight="1" x14ac:dyDescent="0.2">
      <c r="A1" s="2548" t="s">
        <v>1651</v>
      </c>
      <c r="B1" s="2548"/>
      <c r="C1" s="2548"/>
      <c r="D1" s="2548"/>
      <c r="E1" s="2548"/>
    </row>
    <row r="2" spans="1:7" ht="14.25" customHeight="1" x14ac:dyDescent="0.2">
      <c r="A2" s="2214" t="s">
        <v>1652</v>
      </c>
      <c r="B2" s="2214"/>
      <c r="C2" s="2214"/>
      <c r="D2" s="2214"/>
      <c r="E2" s="2215"/>
    </row>
    <row r="3" spans="1:7" ht="15" customHeight="1" x14ac:dyDescent="0.2">
      <c r="A3" s="2214" t="s">
        <v>2010</v>
      </c>
      <c r="B3" s="2214"/>
      <c r="C3" s="2214"/>
      <c r="D3" s="2214"/>
      <c r="E3" s="2215"/>
    </row>
    <row r="4" spans="1:7" ht="3.75" customHeight="1" x14ac:dyDescent="0.2">
      <c r="A4" s="2214"/>
      <c r="B4" s="2214"/>
      <c r="C4" s="2214"/>
      <c r="D4" s="2214"/>
      <c r="E4" s="2215"/>
    </row>
    <row r="5" spans="1:7" ht="15" x14ac:dyDescent="0.25">
      <c r="A5" s="2549" t="s">
        <v>1931</v>
      </c>
      <c r="B5" s="2550"/>
      <c r="C5" s="2550"/>
      <c r="D5" s="2550"/>
      <c r="E5" s="2550"/>
    </row>
    <row r="6" spans="1:7" ht="12" customHeight="1" x14ac:dyDescent="0.25">
      <c r="A6" s="2216"/>
      <c r="B6" s="2551" t="s">
        <v>2368</v>
      </c>
      <c r="C6" s="2551"/>
      <c r="D6" s="2551"/>
      <c r="E6" s="2217"/>
    </row>
    <row r="7" spans="1:7" ht="11.25" customHeight="1" x14ac:dyDescent="0.25">
      <c r="A7" s="2216"/>
      <c r="B7" s="2552" t="s">
        <v>2100</v>
      </c>
      <c r="C7" s="2552"/>
      <c r="D7" s="2552"/>
      <c r="E7" s="2217"/>
    </row>
    <row r="8" spans="1:7" ht="34.5" customHeight="1" x14ac:dyDescent="0.2">
      <c r="A8" s="2218" t="s">
        <v>1653</v>
      </c>
      <c r="B8" s="2219" t="s">
        <v>1654</v>
      </c>
      <c r="C8" s="2219" t="s">
        <v>1655</v>
      </c>
      <c r="D8" s="2220" t="s">
        <v>1656</v>
      </c>
      <c r="E8" s="2219" t="s">
        <v>1657</v>
      </c>
      <c r="G8" s="2221" t="b">
        <v>1</v>
      </c>
    </row>
    <row r="9" spans="1:7" ht="15.75" customHeight="1" x14ac:dyDescent="0.2">
      <c r="A9" s="2222" t="s">
        <v>1926</v>
      </c>
      <c r="B9" s="2223"/>
      <c r="C9" s="2223"/>
      <c r="D9" s="2224"/>
      <c r="E9" s="2225"/>
    </row>
    <row r="10" spans="1:7" ht="27.75" customHeight="1" x14ac:dyDescent="0.2">
      <c r="A10" s="2226" t="s">
        <v>1729</v>
      </c>
      <c r="B10" s="2227"/>
      <c r="C10" s="2227"/>
      <c r="D10" s="2228" t="s">
        <v>1658</v>
      </c>
      <c r="E10" s="2229" t="s">
        <v>1659</v>
      </c>
    </row>
    <row r="11" spans="1:7" ht="12" customHeight="1" x14ac:dyDescent="0.2">
      <c r="A11" s="2230" t="s">
        <v>1660</v>
      </c>
      <c r="B11" s="2231"/>
      <c r="C11" s="2231"/>
      <c r="D11" s="2232"/>
      <c r="E11" s="2233"/>
    </row>
    <row r="12" spans="1:7" ht="12" customHeight="1" x14ac:dyDescent="0.2">
      <c r="A12" s="2230" t="s">
        <v>1661</v>
      </c>
      <c r="B12" s="2231"/>
      <c r="C12" s="2231"/>
      <c r="D12" s="2234"/>
      <c r="E12" s="2233"/>
    </row>
    <row r="13" spans="1:7" ht="12" customHeight="1" x14ac:dyDescent="0.2">
      <c r="A13" s="2230" t="s">
        <v>1662</v>
      </c>
      <c r="B13" s="2231" t="s">
        <v>2089</v>
      </c>
      <c r="C13" s="2231" t="s">
        <v>2089</v>
      </c>
      <c r="D13" s="2234"/>
      <c r="E13" s="2233" t="s">
        <v>2346</v>
      </c>
    </row>
    <row r="14" spans="1:7" ht="12" customHeight="1" x14ac:dyDescent="0.2">
      <c r="A14" s="2230" t="s">
        <v>1663</v>
      </c>
      <c r="B14" s="2231" t="s">
        <v>2089</v>
      </c>
      <c r="C14" s="2231" t="s">
        <v>2089</v>
      </c>
      <c r="D14" s="2234"/>
      <c r="E14" s="2233" t="s">
        <v>2347</v>
      </c>
    </row>
    <row r="15" spans="1:7" ht="12" customHeight="1" x14ac:dyDescent="0.2">
      <c r="A15" s="2230" t="s">
        <v>1664</v>
      </c>
      <c r="B15" s="2231" t="s">
        <v>2089</v>
      </c>
      <c r="C15" s="2231" t="s">
        <v>2089</v>
      </c>
      <c r="D15" s="2234"/>
      <c r="E15" s="2233" t="s">
        <v>2348</v>
      </c>
    </row>
    <row r="16" spans="1:7" ht="12" customHeight="1" x14ac:dyDescent="0.2">
      <c r="A16" s="2230" t="s">
        <v>1665</v>
      </c>
      <c r="B16" s="2231" t="s">
        <v>2089</v>
      </c>
      <c r="C16" s="2231" t="s">
        <v>2089</v>
      </c>
      <c r="D16" s="2234"/>
      <c r="E16" s="2233" t="s">
        <v>2349</v>
      </c>
    </row>
    <row r="17" spans="1:11" ht="12" customHeight="1" x14ac:dyDescent="0.2">
      <c r="A17" s="2230" t="s">
        <v>1666</v>
      </c>
      <c r="B17" s="2231"/>
      <c r="C17" s="2231"/>
      <c r="D17" s="2234"/>
      <c r="E17" s="2233"/>
    </row>
    <row r="18" spans="1:11" ht="12" customHeight="1" x14ac:dyDescent="0.2">
      <c r="A18" s="2230" t="s">
        <v>1667</v>
      </c>
      <c r="B18" s="2231" t="s">
        <v>2089</v>
      </c>
      <c r="C18" s="2231" t="s">
        <v>2089</v>
      </c>
      <c r="D18" s="2234"/>
      <c r="E18" s="2233" t="s">
        <v>2350</v>
      </c>
    </row>
    <row r="19" spans="1:11" ht="12" customHeight="1" x14ac:dyDescent="0.2">
      <c r="A19" s="2230" t="s">
        <v>1911</v>
      </c>
      <c r="B19" s="2231" t="s">
        <v>2089</v>
      </c>
      <c r="C19" s="2231" t="s">
        <v>2089</v>
      </c>
      <c r="D19" s="2234"/>
      <c r="E19" s="2233" t="s">
        <v>2351</v>
      </c>
    </row>
    <row r="20" spans="1:11" ht="12" customHeight="1" x14ac:dyDescent="0.2">
      <c r="A20" s="2230" t="s">
        <v>1912</v>
      </c>
      <c r="B20" s="2231" t="s">
        <v>2089</v>
      </c>
      <c r="C20" s="2231" t="s">
        <v>2089</v>
      </c>
      <c r="D20" s="2234"/>
      <c r="E20" s="2233" t="s">
        <v>2352</v>
      </c>
    </row>
    <row r="21" spans="1:11" ht="12" customHeight="1" x14ac:dyDescent="0.2">
      <c r="A21" s="2230" t="s">
        <v>1913</v>
      </c>
      <c r="B21" s="2231" t="s">
        <v>2089</v>
      </c>
      <c r="C21" s="2231" t="s">
        <v>2089</v>
      </c>
      <c r="D21" s="2234"/>
      <c r="E21" s="2233" t="s">
        <v>2353</v>
      </c>
    </row>
    <row r="22" spans="1:11" ht="12" customHeight="1" x14ac:dyDescent="0.2">
      <c r="A22" s="2230" t="s">
        <v>1914</v>
      </c>
      <c r="B22" s="2231" t="s">
        <v>2089</v>
      </c>
      <c r="C22" s="2231" t="s">
        <v>2089</v>
      </c>
      <c r="D22" s="2234"/>
      <c r="E22" s="2233" t="s">
        <v>2354</v>
      </c>
    </row>
    <row r="23" spans="1:11" ht="12" customHeight="1" x14ac:dyDescent="0.2">
      <c r="A23" s="2230" t="s">
        <v>1915</v>
      </c>
      <c r="B23" s="2231"/>
      <c r="C23" s="2231"/>
      <c r="D23" s="2234"/>
      <c r="E23" s="2233"/>
    </row>
    <row r="24" spans="1:11" ht="12" customHeight="1" x14ac:dyDescent="0.2">
      <c r="A24" s="2230" t="s">
        <v>1916</v>
      </c>
      <c r="B24" s="2231" t="s">
        <v>2089</v>
      </c>
      <c r="C24" s="2231" t="s">
        <v>2089</v>
      </c>
      <c r="D24" s="2234"/>
      <c r="E24" s="2233" t="s">
        <v>2355</v>
      </c>
    </row>
    <row r="25" spans="1:11" ht="12" customHeight="1" x14ac:dyDescent="0.2">
      <c r="A25" s="2230" t="s">
        <v>1917</v>
      </c>
      <c r="B25" s="2231"/>
      <c r="C25" s="2231"/>
      <c r="D25" s="2234"/>
      <c r="E25" s="2233"/>
    </row>
    <row r="26" spans="1:11" ht="12" customHeight="1" x14ac:dyDescent="0.2">
      <c r="A26" s="2230" t="s">
        <v>1918</v>
      </c>
      <c r="B26" s="2231" t="s">
        <v>2089</v>
      </c>
      <c r="C26" s="2231" t="s">
        <v>2089</v>
      </c>
      <c r="D26" s="2234"/>
      <c r="E26" s="2233" t="s">
        <v>2346</v>
      </c>
    </row>
    <row r="27" spans="1:11" x14ac:dyDescent="0.2">
      <c r="A27" s="2230" t="s">
        <v>1919</v>
      </c>
      <c r="B27" s="2231"/>
      <c r="C27" s="2231"/>
      <c r="D27" s="2234"/>
      <c r="E27" s="2233"/>
    </row>
    <row r="28" spans="1:11" ht="12" customHeight="1" x14ac:dyDescent="0.2">
      <c r="A28" s="2230" t="s">
        <v>1920</v>
      </c>
      <c r="B28" s="2231" t="s">
        <v>2089</v>
      </c>
      <c r="C28" s="2231" t="s">
        <v>2089</v>
      </c>
      <c r="D28" s="2234"/>
      <c r="E28" s="2233" t="s">
        <v>2355</v>
      </c>
    </row>
    <row r="29" spans="1:11" ht="12" customHeight="1" x14ac:dyDescent="0.2">
      <c r="A29" s="2230" t="s">
        <v>1921</v>
      </c>
      <c r="B29" s="2231" t="s">
        <v>2089</v>
      </c>
      <c r="C29" s="2231" t="s">
        <v>2089</v>
      </c>
      <c r="D29" s="2234"/>
      <c r="E29" s="2233" t="s">
        <v>2356</v>
      </c>
    </row>
    <row r="30" spans="1:11" ht="12" customHeight="1" x14ac:dyDescent="0.2">
      <c r="A30" s="2230" t="s">
        <v>1922</v>
      </c>
      <c r="B30" s="2231" t="s">
        <v>2089</v>
      </c>
      <c r="C30" s="2231" t="s">
        <v>2089</v>
      </c>
      <c r="D30" s="2234"/>
      <c r="E30" s="2233" t="s">
        <v>2349</v>
      </c>
    </row>
    <row r="31" spans="1:11" ht="12" customHeight="1" x14ac:dyDescent="0.2">
      <c r="A31" s="2230" t="s">
        <v>1923</v>
      </c>
      <c r="B31" s="2231" t="s">
        <v>2089</v>
      </c>
      <c r="C31" s="2231" t="s">
        <v>2089</v>
      </c>
      <c r="D31" s="2234"/>
      <c r="E31" s="2233" t="s">
        <v>2349</v>
      </c>
      <c r="K31" s="2235"/>
    </row>
    <row r="32" spans="1:11" ht="12" customHeight="1" x14ac:dyDescent="0.2">
      <c r="A32" s="2230" t="s">
        <v>1924</v>
      </c>
      <c r="B32" s="2231"/>
      <c r="C32" s="2231"/>
      <c r="D32" s="2234"/>
      <c r="E32" s="2233"/>
    </row>
    <row r="33" spans="1:5" ht="12" customHeight="1" x14ac:dyDescent="0.2">
      <c r="A33" s="2230" t="s">
        <v>1925</v>
      </c>
      <c r="B33" s="2231"/>
      <c r="C33" s="2231"/>
      <c r="D33" s="2234"/>
      <c r="E33" s="2233"/>
    </row>
    <row r="34" spans="1:5" ht="12" customHeight="1" x14ac:dyDescent="0.25">
      <c r="A34" s="2236"/>
      <c r="B34" s="2236"/>
      <c r="C34" s="2236"/>
      <c r="D34" s="2236"/>
      <c r="E34" s="2236"/>
    </row>
    <row r="35" spans="1:5" ht="12" customHeight="1" x14ac:dyDescent="0.2">
      <c r="A35" s="2237" t="s">
        <v>1669</v>
      </c>
      <c r="B35" s="2553"/>
      <c r="C35" s="2553"/>
      <c r="D35" s="2553"/>
      <c r="E35" s="2554"/>
    </row>
    <row r="36" spans="1:5" ht="12" customHeight="1" x14ac:dyDescent="0.2">
      <c r="A36" s="2545"/>
      <c r="B36" s="2546"/>
      <c r="C36" s="2546"/>
      <c r="D36" s="2546"/>
      <c r="E36" s="2547"/>
    </row>
    <row r="37" spans="1:5" ht="12" customHeight="1" x14ac:dyDescent="0.2">
      <c r="A37" s="2545"/>
      <c r="B37" s="2546"/>
      <c r="C37" s="2546"/>
      <c r="D37" s="2546"/>
      <c r="E37" s="2547"/>
    </row>
    <row r="38" spans="1:5" ht="12" customHeight="1" x14ac:dyDescent="0.2">
      <c r="A38" s="2558"/>
      <c r="B38" s="2559"/>
      <c r="C38" s="2559"/>
      <c r="D38" s="2559"/>
      <c r="E38" s="2560"/>
    </row>
    <row r="39" spans="1:5" ht="4.5" hidden="1" customHeight="1" x14ac:dyDescent="0.2">
      <c r="A39" s="2238"/>
      <c r="B39" s="2238"/>
      <c r="C39" s="2238"/>
      <c r="D39" s="2238"/>
      <c r="E39" s="2238"/>
    </row>
    <row r="40" spans="1:5" s="2236" customFormat="1" ht="12" customHeight="1" x14ac:dyDescent="0.25">
      <c r="A40" s="2239" t="s">
        <v>1668</v>
      </c>
      <c r="B40" s="2561"/>
      <c r="C40" s="2561"/>
      <c r="D40" s="2561"/>
      <c r="E40" s="2562"/>
    </row>
    <row r="41" spans="1:5" s="2236" customFormat="1" ht="12" customHeight="1" x14ac:dyDescent="0.25">
      <c r="A41" s="2563"/>
      <c r="B41" s="2564"/>
      <c r="C41" s="2564"/>
      <c r="D41" s="2564"/>
      <c r="E41" s="2565"/>
    </row>
    <row r="42" spans="1:5" s="2236" customFormat="1" ht="12" customHeight="1" x14ac:dyDescent="0.25">
      <c r="A42" s="2563"/>
      <c r="B42" s="2564"/>
      <c r="C42" s="2564"/>
      <c r="D42" s="2564"/>
      <c r="E42" s="2565"/>
    </row>
    <row r="43" spans="1:5" s="2236" customFormat="1" ht="15" x14ac:dyDescent="0.25">
      <c r="A43" s="2555"/>
      <c r="B43" s="2556"/>
      <c r="C43" s="2556"/>
      <c r="D43" s="2556"/>
      <c r="E43" s="2557"/>
    </row>
    <row r="44" spans="1:5" s="2236" customFormat="1" ht="12" hidden="1" customHeight="1" x14ac:dyDescent="0.25">
      <c r="A44" s="2555"/>
      <c r="B44" s="2556"/>
      <c r="C44" s="2556"/>
      <c r="D44" s="2556"/>
      <c r="E44" s="2557"/>
    </row>
    <row r="45" spans="1:5" s="2236" customFormat="1" ht="12" customHeight="1" x14ac:dyDescent="0.25"/>
    <row r="46" spans="1:5" s="2236" customFormat="1" ht="9.75" customHeight="1" x14ac:dyDescent="0.25"/>
    <row r="47" spans="1:5" s="2236" customFormat="1" ht="13.5" customHeight="1" x14ac:dyDescent="0.25"/>
    <row r="48" spans="1:5" s="2236" customFormat="1" ht="15" x14ac:dyDescent="0.25"/>
    <row r="49" spans="1:1" s="2236" customFormat="1" ht="15" hidden="1" x14ac:dyDescent="0.25">
      <c r="A49" s="2236" t="b">
        <v>0</v>
      </c>
    </row>
    <row r="50" spans="1:1" s="2236" customFormat="1" ht="15" x14ac:dyDescent="0.25"/>
    <row r="51" spans="1:1" s="2236" customFormat="1" ht="15" x14ac:dyDescent="0.25"/>
    <row r="52" spans="1:1" s="2236" customFormat="1" ht="15" x14ac:dyDescent="0.25"/>
    <row r="53" spans="1:1" s="2236" customFormat="1" ht="15" x14ac:dyDescent="0.25"/>
    <row r="54" spans="1:1" s="2236" customFormat="1" ht="15" x14ac:dyDescent="0.25"/>
    <row r="55" spans="1:1" s="2236" customFormat="1" ht="15" x14ac:dyDescent="0.25"/>
    <row r="56" spans="1:1" s="2236" customFormat="1" ht="15" x14ac:dyDescent="0.25"/>
    <row r="57" spans="1:1" s="2236" customFormat="1" ht="15" x14ac:dyDescent="0.25"/>
    <row r="58" spans="1:1" s="2236" customFormat="1" ht="15" x14ac:dyDescent="0.25"/>
    <row r="59" spans="1:1" s="2236" customFormat="1" ht="15" x14ac:dyDescent="0.25"/>
    <row r="60" spans="1:1" s="2236" customFormat="1" ht="15" x14ac:dyDescent="0.25"/>
    <row r="61" spans="1:1" s="2236" customFormat="1" ht="15" x14ac:dyDescent="0.25"/>
    <row r="62" spans="1:1" s="2236" customFormat="1" ht="15" x14ac:dyDescent="0.25"/>
    <row r="63" spans="1:1" s="2236" customFormat="1" ht="15" x14ac:dyDescent="0.25"/>
    <row r="64" spans="1:1" s="2236" customFormat="1" ht="15" x14ac:dyDescent="0.25"/>
    <row r="65" s="2236" customFormat="1" ht="15" x14ac:dyDescent="0.25"/>
    <row r="66" s="2236" customFormat="1" ht="15" x14ac:dyDescent="0.25"/>
    <row r="67" s="2236" customFormat="1" ht="15" x14ac:dyDescent="0.25"/>
    <row r="68" s="2236" customFormat="1" ht="15" x14ac:dyDescent="0.25"/>
    <row r="69" s="2236" customFormat="1" ht="15" x14ac:dyDescent="0.25"/>
    <row r="70" s="2236" customFormat="1" ht="15" x14ac:dyDescent="0.25"/>
    <row r="71" s="2236" customFormat="1" ht="15" x14ac:dyDescent="0.25"/>
    <row r="72" s="2236" customFormat="1" ht="15" x14ac:dyDescent="0.25"/>
    <row r="73" s="2236" customFormat="1" ht="15" x14ac:dyDescent="0.25"/>
    <row r="74" s="2236" customFormat="1" ht="15" x14ac:dyDescent="0.25"/>
    <row r="75" s="2236" customFormat="1" ht="15" x14ac:dyDescent="0.25"/>
    <row r="76" s="2236" customFormat="1" ht="15" x14ac:dyDescent="0.25"/>
    <row r="77" s="2236" customFormat="1" ht="15" x14ac:dyDescent="0.25"/>
    <row r="78" s="2236" customFormat="1" ht="15" x14ac:dyDescent="0.25"/>
    <row r="79" s="2236" customFormat="1" ht="15" x14ac:dyDescent="0.25"/>
    <row r="80" s="2236" customFormat="1" ht="15" x14ac:dyDescent="0.25"/>
    <row r="81" s="2236" customFormat="1" ht="15" x14ac:dyDescent="0.25"/>
    <row r="82" s="2236" customFormat="1" ht="15" x14ac:dyDescent="0.25"/>
    <row r="83" s="2236" customFormat="1" ht="15" x14ac:dyDescent="0.25"/>
    <row r="84" s="2236" customFormat="1" ht="15" x14ac:dyDescent="0.25"/>
    <row r="85" s="2236" customFormat="1" ht="15" x14ac:dyDescent="0.25"/>
    <row r="86" s="2236" customFormat="1" ht="15" x14ac:dyDescent="0.25"/>
    <row r="87" s="2236" customFormat="1" ht="15" x14ac:dyDescent="0.25"/>
    <row r="88" s="2236" customFormat="1" ht="15" x14ac:dyDescent="0.25"/>
    <row r="89" s="2236" customFormat="1" ht="15" x14ac:dyDescent="0.25"/>
    <row r="90" s="2236" customFormat="1" ht="15" x14ac:dyDescent="0.25"/>
    <row r="91" s="2236" customFormat="1" ht="15" x14ac:dyDescent="0.25"/>
    <row r="92" s="2236" customFormat="1" ht="15" x14ac:dyDescent="0.25"/>
    <row r="93" s="2236" customFormat="1" ht="15" x14ac:dyDescent="0.25"/>
    <row r="94" s="2236" customFormat="1" ht="15" x14ac:dyDescent="0.25"/>
    <row r="95" s="2236" customFormat="1" ht="15" x14ac:dyDescent="0.25"/>
    <row r="96" s="2236" customFormat="1" ht="15" x14ac:dyDescent="0.25"/>
    <row r="97" s="2236" customFormat="1" ht="15" x14ac:dyDescent="0.25"/>
  </sheetData>
  <sheetProtection formatCells="0"/>
  <mergeCells count="13">
    <mergeCell ref="A44:E44"/>
    <mergeCell ref="A37:E37"/>
    <mergeCell ref="A38:E38"/>
    <mergeCell ref="B40:E40"/>
    <mergeCell ref="A41:E41"/>
    <mergeCell ref="A42:E42"/>
    <mergeCell ref="A43:E43"/>
    <mergeCell ref="A36:E36"/>
    <mergeCell ref="A1:E1"/>
    <mergeCell ref="A5:E5"/>
    <mergeCell ref="B6:D6"/>
    <mergeCell ref="B7:D7"/>
    <mergeCell ref="B35:E35"/>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571" t="str">
        <f>COVER!A17</f>
        <v>Black Hawk Area SpEd District</v>
      </c>
      <c r="J6" s="2572"/>
    </row>
    <row r="7" spans="1:10" x14ac:dyDescent="0.2">
      <c r="A7" s="2573" t="s">
        <v>1015</v>
      </c>
      <c r="B7" s="2574"/>
      <c r="C7" s="2574"/>
      <c r="D7" s="2574"/>
      <c r="E7" s="2575"/>
      <c r="F7" s="1601"/>
      <c r="G7" s="1590"/>
      <c r="H7" s="1600" t="s">
        <v>431</v>
      </c>
      <c r="I7" s="2576">
        <f>COVER!A13</f>
        <v>49081865060</v>
      </c>
      <c r="J7" s="2576"/>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2011</v>
      </c>
      <c r="F9" s="1611"/>
      <c r="G9" s="1611"/>
      <c r="H9" s="1612" t="s">
        <v>2012</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577" t="s">
        <v>560</v>
      </c>
      <c r="B11" s="2578"/>
      <c r="C11" s="2579"/>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357767</v>
      </c>
      <c r="F12" s="1629"/>
      <c r="G12" s="1628">
        <f t="shared" ref="G12:G18" si="0">SUM(E12:F12)</f>
        <v>357767</v>
      </c>
      <c r="H12" s="1630"/>
      <c r="I12" s="1629"/>
      <c r="J12" s="1628">
        <f t="shared" ref="J12:J18" si="1">SUM(H12:I12)</f>
        <v>0</v>
      </c>
    </row>
    <row r="13" spans="1:10" ht="15" customHeight="1" x14ac:dyDescent="0.2">
      <c r="A13" s="1624">
        <v>2</v>
      </c>
      <c r="B13" s="1625" t="s">
        <v>45</v>
      </c>
      <c r="C13" s="1626"/>
      <c r="D13" s="1627">
        <v>2330</v>
      </c>
      <c r="E13" s="1628">
        <f>'Expenditures 15-22'!K51</f>
        <v>17210</v>
      </c>
      <c r="F13" s="1629"/>
      <c r="G13" s="1628">
        <f t="shared" si="0"/>
        <v>17210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204311</v>
      </c>
      <c r="F15" s="1628">
        <f>'Expenditures 15-22'!K122</f>
        <v>0</v>
      </c>
      <c r="G15" s="1628">
        <f t="shared" si="0"/>
        <v>204311</v>
      </c>
      <c r="H15" s="1630"/>
      <c r="I15" s="1630"/>
      <c r="J15" s="1628">
        <f t="shared" si="1"/>
        <v>0</v>
      </c>
    </row>
    <row r="16" spans="1:10" ht="15" customHeight="1" x14ac:dyDescent="0.2">
      <c r="A16" s="1624">
        <v>5</v>
      </c>
      <c r="B16" s="1625" t="s">
        <v>107</v>
      </c>
      <c r="C16" s="1626"/>
      <c r="D16" s="1627">
        <v>2570</v>
      </c>
      <c r="E16" s="1628">
        <f>'Expenditures 15-22'!K64</f>
        <v>40771</v>
      </c>
      <c r="F16" s="1629"/>
      <c r="G16" s="1628">
        <f t="shared" si="0"/>
        <v>40771</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6">
        <v>7</v>
      </c>
      <c r="B18" s="2580" t="s">
        <v>8</v>
      </c>
      <c r="C18" s="2581"/>
      <c r="D18" s="2582"/>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620059</v>
      </c>
      <c r="F19" s="1636">
        <f t="shared" si="2"/>
        <v>0</v>
      </c>
      <c r="G19" s="1636">
        <f t="shared" si="2"/>
        <v>620059</v>
      </c>
      <c r="H19" s="1636">
        <f t="shared" si="2"/>
        <v>0</v>
      </c>
      <c r="I19" s="1636">
        <f t="shared" si="2"/>
        <v>0</v>
      </c>
      <c r="J19" s="1636">
        <f t="shared" si="2"/>
        <v>0</v>
      </c>
    </row>
    <row r="20" spans="1:10" ht="25.5" customHeight="1" thickTop="1" x14ac:dyDescent="0.2">
      <c r="A20" s="1624">
        <v>9</v>
      </c>
      <c r="B20" s="2583" t="s">
        <v>2015</v>
      </c>
      <c r="C20" s="2581"/>
      <c r="D20" s="2582"/>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2013</v>
      </c>
      <c r="B23" s="1639"/>
    </row>
    <row r="24" spans="1:10" x14ac:dyDescent="0.2">
      <c r="A24" s="1592" t="s">
        <v>2014</v>
      </c>
      <c r="B24" s="1639"/>
    </row>
    <row r="25" spans="1:10" x14ac:dyDescent="0.2">
      <c r="A25" s="1641"/>
      <c r="B25" s="1639"/>
    </row>
    <row r="26" spans="1:10" ht="20.100000000000001" customHeight="1" x14ac:dyDescent="0.2">
      <c r="B26" s="1639"/>
      <c r="C26" s="2588"/>
      <c r="D26" s="2588"/>
      <c r="E26" s="1905"/>
      <c r="F26" s="2587"/>
      <c r="G26" s="2587"/>
    </row>
    <row r="27" spans="1:10" x14ac:dyDescent="0.2">
      <c r="B27" s="1639"/>
      <c r="C27" s="1900" t="s">
        <v>1199</v>
      </c>
      <c r="D27" s="1901"/>
      <c r="E27" s="1902"/>
      <c r="F27" s="2584" t="s">
        <v>1891</v>
      </c>
      <c r="G27" s="2584"/>
    </row>
    <row r="28" spans="1:10" ht="28.5" customHeight="1" x14ac:dyDescent="0.2">
      <c r="B28" s="1639"/>
      <c r="C28" s="2586"/>
      <c r="D28" s="2586"/>
      <c r="E28" s="1904"/>
      <c r="F28" s="2586"/>
      <c r="G28" s="2586"/>
    </row>
    <row r="29" spans="1:10" x14ac:dyDescent="0.2">
      <c r="B29" s="1639"/>
      <c r="C29" s="1898" t="s">
        <v>2022</v>
      </c>
      <c r="E29" s="1903"/>
      <c r="F29" s="2585" t="s">
        <v>1892</v>
      </c>
      <c r="G29" s="2585"/>
    </row>
    <row r="30" spans="1:10" ht="9" customHeight="1" x14ac:dyDescent="0.2">
      <c r="B30" s="1639"/>
      <c r="C30" s="1897"/>
      <c r="E30" s="1899"/>
      <c r="F30" s="1896"/>
      <c r="G30" s="1896"/>
    </row>
    <row r="31" spans="1:10" ht="15" customHeight="1" x14ac:dyDescent="0.2">
      <c r="A31" s="1592"/>
      <c r="B31" s="1642" t="s">
        <v>1200</v>
      </c>
    </row>
    <row r="32" spans="1:10" ht="9" customHeight="1" x14ac:dyDescent="0.2">
      <c r="A32" s="1592"/>
      <c r="B32" s="1640"/>
    </row>
    <row r="33" spans="1:10" ht="12.75" customHeight="1" x14ac:dyDescent="0.2">
      <c r="A33" s="1592"/>
      <c r="B33" s="1643"/>
      <c r="C33" s="2568" t="s">
        <v>138</v>
      </c>
      <c r="D33" s="2569"/>
      <c r="E33" s="2569"/>
      <c r="F33" s="2569"/>
      <c r="G33" s="2569"/>
      <c r="H33" s="2569"/>
      <c r="I33" s="2569"/>
    </row>
    <row r="34" spans="1:10" ht="10.35" customHeight="1" x14ac:dyDescent="0.2">
      <c r="C34" s="2569"/>
      <c r="D34" s="2569"/>
      <c r="E34" s="2569"/>
      <c r="F34" s="2569"/>
      <c r="G34" s="2569"/>
      <c r="H34" s="2569"/>
      <c r="I34" s="2569"/>
    </row>
    <row r="35" spans="1:10" ht="7.5" customHeight="1" x14ac:dyDescent="0.2">
      <c r="C35" s="1644"/>
    </row>
    <row r="36" spans="1:10" ht="13.5" customHeight="1" x14ac:dyDescent="0.2">
      <c r="B36" s="1643"/>
      <c r="C36" s="2570" t="s">
        <v>2087</v>
      </c>
      <c r="D36" s="2569"/>
      <c r="E36" s="2569"/>
      <c r="F36" s="2569"/>
      <c r="G36" s="2569"/>
      <c r="H36" s="2569"/>
      <c r="I36" s="2569"/>
      <c r="J36" s="1645"/>
    </row>
    <row r="37" spans="1:10" ht="22.5" customHeight="1" x14ac:dyDescent="0.2">
      <c r="C37" s="2569"/>
      <c r="D37" s="2569"/>
      <c r="E37" s="2569"/>
      <c r="F37" s="2569"/>
      <c r="G37" s="2569"/>
      <c r="H37" s="2569"/>
      <c r="I37" s="2569"/>
      <c r="J37" s="1645"/>
    </row>
    <row r="38" spans="1:10" ht="7.5" customHeight="1" x14ac:dyDescent="0.2">
      <c r="C38" s="1644"/>
      <c r="D38" s="1646"/>
      <c r="E38" s="1647"/>
      <c r="F38" s="1962"/>
      <c r="G38" s="1647"/>
    </row>
    <row r="39" spans="1:10" ht="13.5" customHeight="1" x14ac:dyDescent="0.2">
      <c r="B39" s="1643"/>
      <c r="C39" s="2566" t="s">
        <v>1028</v>
      </c>
      <c r="D39" s="2567"/>
      <c r="E39" s="2567"/>
      <c r="F39" s="2567"/>
      <c r="G39" s="2567"/>
      <c r="H39" s="2567"/>
      <c r="I39" s="2567"/>
    </row>
    <row r="40" spans="1:10" ht="13.35" customHeight="1" x14ac:dyDescent="0.2">
      <c r="A40" s="1592"/>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242">
        <v>1</v>
      </c>
      <c r="B5" s="12" t="s">
        <v>2357</v>
      </c>
    </row>
    <row r="6" spans="1:2" x14ac:dyDescent="0.2">
      <c r="A6" s="2242">
        <v>2</v>
      </c>
      <c r="B6" s="12" t="s">
        <v>2358</v>
      </c>
    </row>
    <row r="7" spans="1:2" x14ac:dyDescent="0.2">
      <c r="A7" s="2242"/>
      <c r="B7" s="12" t="s">
        <v>2359</v>
      </c>
    </row>
    <row r="8" spans="1:2" x14ac:dyDescent="0.2">
      <c r="A8" s="2242"/>
      <c r="B8" s="12" t="s">
        <v>2360</v>
      </c>
    </row>
    <row r="9" spans="1:2" x14ac:dyDescent="0.2">
      <c r="A9" s="2242">
        <v>3</v>
      </c>
      <c r="B9" s="12" t="s">
        <v>2361</v>
      </c>
    </row>
    <row r="10" spans="1:2" x14ac:dyDescent="0.2">
      <c r="A10" s="2242">
        <v>4</v>
      </c>
      <c r="B10" s="12" t="s">
        <v>2362</v>
      </c>
    </row>
    <row r="11" spans="1:2" x14ac:dyDescent="0.2">
      <c r="A11" s="2242">
        <v>5</v>
      </c>
      <c r="B11" s="12" t="s">
        <v>2363</v>
      </c>
    </row>
    <row r="12" spans="1:2" x14ac:dyDescent="0.2">
      <c r="A12" s="2242">
        <v>6</v>
      </c>
      <c r="B12" s="12" t="s">
        <v>2364</v>
      </c>
    </row>
    <row r="13" spans="1:2" x14ac:dyDescent="0.2">
      <c r="A13" s="385"/>
    </row>
    <row r="14" spans="1:2" x14ac:dyDescent="0.2">
      <c r="A14" s="385"/>
    </row>
    <row r="15" spans="1:2" x14ac:dyDescent="0.2">
      <c r="A15" s="385"/>
    </row>
    <row r="16" spans="1:2" x14ac:dyDescent="0.2">
      <c r="A16" s="385"/>
    </row>
    <row r="17" spans="1:1" x14ac:dyDescent="0.2">
      <c r="A17" s="385"/>
    </row>
    <row r="18" spans="1:1" x14ac:dyDescent="0.2">
      <c r="A18" s="385"/>
    </row>
    <row r="19" spans="1:1" x14ac:dyDescent="0.2">
      <c r="A19" s="385"/>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Black Hawk Area SpEd District</v>
      </c>
    </row>
    <row r="65" spans="2:2" x14ac:dyDescent="0.2">
      <c r="B65" s="392">
        <f>COVER!A13</f>
        <v>49081865060</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53602"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53602" r:id="rId4"/>
      </mc:Fallback>
    </mc:AlternateContent>
    <mc:AlternateContent xmlns:mc="http://schemas.openxmlformats.org/markup-compatibility/2006">
      <mc:Choice Requires="x14">
        <oleObject progId="Acrobat Document" dvAspect="DVASPECT_ICON" shapeId="153603"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153603" r:id="rId6"/>
      </mc:Fallback>
    </mc:AlternateContent>
    <mc:AlternateContent xmlns:mc="http://schemas.openxmlformats.org/markup-compatibility/2006">
      <mc:Choice Requires="x14">
        <oleObject progId="Acrobat Document" dvAspect="DVASPECT_ICON" shapeId="153604"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153604"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589" t="s">
        <v>1874</v>
      </c>
      <c r="B1" s="2590"/>
      <c r="C1" s="2590"/>
      <c r="D1" s="2590"/>
      <c r="E1" s="2590"/>
      <c r="F1" s="2591"/>
    </row>
    <row r="2" spans="1:8" ht="39.75" customHeight="1" x14ac:dyDescent="0.2">
      <c r="A2" s="2599" t="s">
        <v>2016</v>
      </c>
      <c r="B2" s="2600"/>
      <c r="C2" s="2600"/>
      <c r="D2" s="2600"/>
      <c r="E2" s="2600"/>
      <c r="F2" s="2601"/>
      <c r="G2" s="1814"/>
      <c r="H2" s="1814"/>
    </row>
    <row r="3" spans="1:8" ht="46.5" customHeight="1" x14ac:dyDescent="0.2">
      <c r="A3" s="2602" t="s">
        <v>1724</v>
      </c>
      <c r="B3" s="2603"/>
      <c r="C3" s="2603"/>
      <c r="D3" s="2603"/>
      <c r="E3" s="2603"/>
      <c r="F3" s="2604"/>
      <c r="G3" s="1814"/>
      <c r="H3" s="1814"/>
    </row>
    <row r="4" spans="1:8" s="1568" customFormat="1" ht="41.25" customHeight="1" x14ac:dyDescent="0.2">
      <c r="A4" s="2605" t="s">
        <v>1873</v>
      </c>
      <c r="B4" s="2606"/>
      <c r="C4" s="2606"/>
      <c r="D4" s="2606"/>
      <c r="E4" s="2606"/>
      <c r="F4" s="2607"/>
    </row>
    <row r="5" spans="1:8" ht="42" customHeight="1" x14ac:dyDescent="0.2">
      <c r="A5" s="1829" t="s">
        <v>560</v>
      </c>
      <c r="B5" s="1569" t="s">
        <v>1876</v>
      </c>
      <c r="C5" s="1569" t="s">
        <v>1877</v>
      </c>
      <c r="D5" s="1569" t="s">
        <v>1875</v>
      </c>
      <c r="E5" s="1569" t="s">
        <v>1878</v>
      </c>
      <c r="F5" s="1569" t="s">
        <v>1634</v>
      </c>
    </row>
    <row r="6" spans="1:8" s="1572" customFormat="1" ht="14.25" customHeight="1" x14ac:dyDescent="0.2">
      <c r="A6" s="1570" t="s">
        <v>1635</v>
      </c>
      <c r="B6" s="1571">
        <f>'Acct Summary 7-8'!C8</f>
        <v>14464802</v>
      </c>
      <c r="C6" s="1571">
        <f>'Acct Summary 7-8'!D8</f>
        <v>23008</v>
      </c>
      <c r="D6" s="1571">
        <f>'Acct Summary 7-8'!F8</f>
        <v>44896</v>
      </c>
      <c r="E6" s="1571">
        <f>'Acct Summary 7-8'!I8</f>
        <v>0</v>
      </c>
      <c r="F6" s="1571">
        <f>SUM(B6:E6)</f>
        <v>14532706</v>
      </c>
    </row>
    <row r="7" spans="1:8" s="1572" customFormat="1" ht="14.25" customHeight="1" thickBot="1" x14ac:dyDescent="0.25">
      <c r="A7" s="1570" t="s">
        <v>1636</v>
      </c>
      <c r="B7" s="1573">
        <f>'Acct Summary 7-8'!C17</f>
        <v>13152437</v>
      </c>
      <c r="C7" s="1573">
        <f>'Acct Summary 7-8'!D17</f>
        <v>89</v>
      </c>
      <c r="D7" s="1573">
        <f>'Acct Summary 7-8'!F17</f>
        <v>49185</v>
      </c>
      <c r="E7" s="1830"/>
      <c r="F7" s="1571">
        <f>SUM(B7:E7)</f>
        <v>13201711</v>
      </c>
    </row>
    <row r="8" spans="1:8" s="1572" customFormat="1" ht="14.25" thickTop="1" thickBot="1" x14ac:dyDescent="0.25">
      <c r="A8" s="1574" t="s">
        <v>1637</v>
      </c>
      <c r="B8" s="1575">
        <f>(B6-B7)</f>
        <v>1312365</v>
      </c>
      <c r="C8" s="1575">
        <f>(C6-C7)</f>
        <v>22919</v>
      </c>
      <c r="D8" s="1575">
        <f>(D6-D7)</f>
        <v>-4289</v>
      </c>
      <c r="E8" s="1573">
        <f>(E6-E7)</f>
        <v>0</v>
      </c>
      <c r="F8" s="1576">
        <f>SUM(F6-F7)</f>
        <v>1330995</v>
      </c>
    </row>
    <row r="9" spans="1:8" s="1572" customFormat="1" ht="14.25" thickTop="1" thickBot="1" x14ac:dyDescent="0.25">
      <c r="A9" s="1577" t="s">
        <v>2017</v>
      </c>
      <c r="B9" s="1578">
        <f>'Acct Summary 7-8'!C81</f>
        <v>1428172</v>
      </c>
      <c r="C9" s="1578">
        <f>'Acct Summary 7-8'!D81</f>
        <v>112019</v>
      </c>
      <c r="D9" s="1578">
        <f>'Acct Summary 7-8'!F81</f>
        <v>34770</v>
      </c>
      <c r="E9" s="1578">
        <f>'Acct Summary 7-8'!I81</f>
        <v>0</v>
      </c>
      <c r="F9" s="1657">
        <f>SUM(B9:E9)</f>
        <v>1574961</v>
      </c>
    </row>
    <row r="10" spans="1:8" ht="16.5" customHeight="1" thickTop="1" x14ac:dyDescent="0.2">
      <c r="A10" s="1579"/>
      <c r="B10" s="1580"/>
      <c r="C10" s="2593" t="str">
        <f>IF(AND(F8&lt;0,F9&gt;=0,ABS(F8*3)&gt;ABS(F9)),A14,IF(AND(F8&lt;0,F9&gt;0,ABS(F8*3)&lt;=ABS(F9)),A15,IF(AND(F8&lt;0,F9&lt;0),A14,IF(F9=0,A17,A16))))</f>
        <v>Balanced - no deficit reduction plan is required.</v>
      </c>
      <c r="D10" s="2594"/>
      <c r="E10" s="2594"/>
      <c r="F10" s="2595"/>
    </row>
    <row r="11" spans="1:8" ht="19.5" customHeight="1" x14ac:dyDescent="0.2">
      <c r="A11" s="1655"/>
      <c r="B11" s="1656"/>
      <c r="C11" s="2593"/>
      <c r="D11" s="2594"/>
      <c r="E11" s="2594"/>
      <c r="F11" s="2595"/>
      <c r="H11" s="1654"/>
    </row>
    <row r="12" spans="1:8" ht="19.5" customHeight="1" x14ac:dyDescent="0.2">
      <c r="A12" s="1655"/>
      <c r="B12" s="1656"/>
      <c r="C12" s="2593"/>
      <c r="D12" s="2594"/>
      <c r="E12" s="2594"/>
      <c r="F12" s="2595"/>
      <c r="H12" s="1654"/>
    </row>
    <row r="13" spans="1:8" ht="19.5" customHeight="1" x14ac:dyDescent="0.2">
      <c r="A13" s="1655"/>
      <c r="B13" s="1656"/>
      <c r="C13" s="2596"/>
      <c r="D13" s="2597"/>
      <c r="E13" s="2597"/>
      <c r="F13" s="2598"/>
      <c r="H13" s="1654"/>
    </row>
    <row r="14" spans="1:8" s="1528" customFormat="1" hidden="1" x14ac:dyDescent="0.2">
      <c r="A14" s="2592" t="s">
        <v>1945</v>
      </c>
      <c r="B14" s="2592"/>
      <c r="C14" s="2592"/>
      <c r="D14" s="2592"/>
      <c r="E14" s="2592"/>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election activeCell="D87" sqref="D87"/>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5" t="s">
        <v>488</v>
      </c>
      <c r="B6" s="398"/>
      <c r="C6" s="225"/>
      <c r="D6" s="1241"/>
    </row>
    <row r="7" spans="1:4" x14ac:dyDescent="0.2">
      <c r="A7" s="1885" t="s">
        <v>487</v>
      </c>
      <c r="B7" s="398"/>
      <c r="C7" s="225"/>
      <c r="D7" s="1241"/>
    </row>
    <row r="8" spans="1:4" ht="18" customHeight="1" x14ac:dyDescent="0.2">
      <c r="A8" s="2608"/>
      <c r="B8" s="2609"/>
      <c r="C8" s="2609"/>
      <c r="D8" s="2610"/>
    </row>
    <row r="9" spans="1:4" s="4" customFormat="1" ht="14.25" customHeight="1" x14ac:dyDescent="0.2">
      <c r="A9" s="1884"/>
      <c r="B9" s="226">
        <v>1</v>
      </c>
      <c r="C9" s="227" t="s">
        <v>889</v>
      </c>
      <c r="D9" s="1242"/>
    </row>
    <row r="10" spans="1:4" s="4" customFormat="1" ht="14.25" customHeight="1" x14ac:dyDescent="0.2">
      <c r="A10" s="1881"/>
      <c r="B10" s="226">
        <f t="shared" ref="B10:B17" si="0">B9+1</f>
        <v>2</v>
      </c>
      <c r="C10" s="227" t="s">
        <v>1010</v>
      </c>
      <c r="D10" s="1242"/>
    </row>
    <row r="11" spans="1:4" s="4" customFormat="1" ht="12.75" x14ac:dyDescent="0.2">
      <c r="A11" s="1881"/>
      <c r="B11" s="226">
        <f t="shared" si="0"/>
        <v>3</v>
      </c>
      <c r="C11" s="2613" t="s">
        <v>1886</v>
      </c>
      <c r="D11" s="2614"/>
    </row>
    <row r="12" spans="1:4" s="4" customFormat="1" ht="12.75" x14ac:dyDescent="0.2">
      <c r="A12" s="1887"/>
      <c r="B12" s="226"/>
      <c r="C12" s="1886" t="s">
        <v>1885</v>
      </c>
      <c r="D12" s="1831"/>
    </row>
    <row r="13" spans="1:4" s="4" customFormat="1" ht="14.25" customHeight="1" x14ac:dyDescent="0.2">
      <c r="A13" s="1881"/>
      <c r="B13" s="226">
        <f>B11+1</f>
        <v>4</v>
      </c>
      <c r="C13" s="227" t="s">
        <v>890</v>
      </c>
      <c r="D13" s="1242"/>
    </row>
    <row r="14" spans="1:4" s="4" customFormat="1" ht="14.25" customHeight="1" x14ac:dyDescent="0.2">
      <c r="A14" s="1881"/>
      <c r="B14" s="226">
        <f t="shared" si="0"/>
        <v>5</v>
      </c>
      <c r="C14" s="227" t="s">
        <v>725</v>
      </c>
      <c r="D14" s="1242"/>
    </row>
    <row r="15" spans="1:4" s="4" customFormat="1" ht="14.25" customHeight="1" x14ac:dyDescent="0.2">
      <c r="A15" s="1881"/>
      <c r="B15" s="226">
        <f t="shared" si="0"/>
        <v>6</v>
      </c>
      <c r="C15" s="227" t="s">
        <v>891</v>
      </c>
      <c r="D15" s="1242"/>
    </row>
    <row r="16" spans="1:4" s="4" customFormat="1" ht="14.25" customHeight="1" x14ac:dyDescent="0.2">
      <c r="A16" s="1881"/>
      <c r="B16" s="226">
        <f t="shared" si="0"/>
        <v>7</v>
      </c>
      <c r="C16" s="227" t="s">
        <v>1229</v>
      </c>
      <c r="D16" s="1242"/>
    </row>
    <row r="17" spans="1:4" s="4" customFormat="1" ht="14.25" customHeight="1" x14ac:dyDescent="0.2">
      <c r="A17" s="1882"/>
      <c r="B17" s="1888">
        <f t="shared" si="0"/>
        <v>8</v>
      </c>
      <c r="C17" s="228" t="s">
        <v>892</v>
      </c>
      <c r="D17" s="1243"/>
    </row>
    <row r="18" spans="1:4" s="4" customFormat="1" ht="14.25" customHeight="1" x14ac:dyDescent="0.2">
      <c r="A18" s="1881"/>
      <c r="B18" s="1893">
        <v>9</v>
      </c>
      <c r="C18" s="1894" t="s">
        <v>1887</v>
      </c>
      <c r="D18" s="1892"/>
    </row>
    <row r="19" spans="1:4" s="4" customFormat="1" x14ac:dyDescent="0.2">
      <c r="A19" s="1883"/>
      <c r="B19" s="1889"/>
      <c r="C19" s="1890"/>
      <c r="D19" s="1891"/>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616" t="s">
        <v>354</v>
      </c>
      <c r="D27" s="2617"/>
    </row>
    <row r="28" spans="1:4" ht="12.75" x14ac:dyDescent="0.2">
      <c r="A28" s="229"/>
      <c r="B28" s="230">
        <v>2</v>
      </c>
      <c r="C28" s="2615" t="s">
        <v>1908</v>
      </c>
      <c r="D28" s="2479"/>
    </row>
    <row r="29" spans="1:4" ht="12.2" customHeight="1" x14ac:dyDescent="0.2">
      <c r="A29" s="229"/>
      <c r="B29" s="230"/>
      <c r="C29" s="359" t="s">
        <v>1108</v>
      </c>
      <c r="D29" s="1250" t="str">
        <f>IF(COVER!O11="X","CASH",IF(COVER!O12="X","ACCRUAL ","PLEASE CHECK AN ACCOUNTING BASIS."))</f>
        <v xml:space="preserve">ACCRUAL </v>
      </c>
    </row>
    <row r="30" spans="1:4" ht="12.2" customHeight="1" x14ac:dyDescent="0.2">
      <c r="A30" s="229"/>
      <c r="B30" s="230"/>
      <c r="C30" s="359" t="s">
        <v>1591</v>
      </c>
      <c r="D30" s="1250" t="b">
        <f>IF(COVER!O11="X","OK",IF(AND('Aud Quest 2'!J90=0,'Aud Quest 2'!H77&lt;DATE(2016,12,31)),"ENTER ACCOUNTING INFO",IF(AND('Aud Quest 2'!J90&gt;0,'Aud Quest 2'!H77&lt;DATE(2016,12,31)),"OK")))</f>
        <v>0</v>
      </c>
    </row>
    <row r="31" spans="1:4" x14ac:dyDescent="0.2">
      <c r="A31" s="231"/>
      <c r="B31" s="232"/>
      <c r="C31" s="1071" t="s">
        <v>1910</v>
      </c>
      <c r="D31" s="1251" t="str">
        <f>IF(AND(COVER!J29="X",COVER!J30="X",COVER!L30&lt;&gt;"X"),"OK",IF(AND(COVER!J29="X",COVER!J30&lt;&gt;"X",COVER!L30="X"),"OK",IF(AND(COVER!L29="X",COVER!J30&lt;&gt;"X"),"OK","PLEASE CHECK YES or NO.")))</f>
        <v>OK</v>
      </c>
    </row>
    <row r="32" spans="1:4" x14ac:dyDescent="0.2">
      <c r="A32" s="231"/>
      <c r="B32" s="234"/>
      <c r="C32" s="1582" t="s">
        <v>1909</v>
      </c>
      <c r="D32" s="1252"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2"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3" t="b">
        <f>IF('Aud Quest 2'!B53="X",IF('Aud Quest 2'!F53&gt;"00/00/00 ","Enter Effective Date","ok"))</f>
        <v>0</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618" t="s">
        <v>616</v>
      </c>
      <c r="D49" s="2619"/>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611" t="s">
        <v>900</v>
      </c>
      <c r="D62" s="2612"/>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70" t="s">
        <v>1184</v>
      </c>
      <c r="D73" s="1259"/>
    </row>
    <row r="74" spans="1:4" x14ac:dyDescent="0.2">
      <c r="A74" s="231"/>
      <c r="B74" s="237"/>
      <c r="C74" s="1071"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611" t="s">
        <v>758</v>
      </c>
      <c r="D76" s="2612"/>
    </row>
    <row r="77" spans="1:4" x14ac:dyDescent="0.2">
      <c r="A77" s="235"/>
      <c r="B77" s="246"/>
      <c r="C77" s="1071"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e">
        <f>IF(#REF!=TRUE,"OK",IF(COUNTIF(#REF!,"X"),"OK","ENTRY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620" t="s">
        <v>2018</v>
      </c>
      <c r="B4" s="2621"/>
      <c r="C4" s="2621"/>
      <c r="D4" s="2621"/>
      <c r="E4" s="2621"/>
      <c r="F4" s="2621"/>
      <c r="G4" s="2621"/>
      <c r="H4" s="2621"/>
      <c r="I4" s="2621"/>
      <c r="J4" s="2621"/>
      <c r="K4" s="2621"/>
      <c r="L4" s="2621"/>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64" t="s">
        <v>1390</v>
      </c>
      <c r="B6" s="1925"/>
      <c r="C6" s="1915"/>
      <c r="D6" s="1915"/>
      <c r="E6" s="1965" t="s">
        <v>1389</v>
      </c>
      <c r="F6" s="1926"/>
      <c r="G6" s="1966" t="s">
        <v>1388</v>
      </c>
      <c r="H6" s="1915"/>
      <c r="I6" s="1915"/>
      <c r="J6" s="1915"/>
      <c r="K6" s="1915"/>
      <c r="L6" s="1916"/>
      <c r="V6" s="1288"/>
      <c r="W6" s="1288"/>
      <c r="X6" s="1288"/>
      <c r="Y6" s="1288"/>
      <c r="Z6" s="1288"/>
      <c r="AA6" s="1288"/>
      <c r="AB6" s="1288"/>
      <c r="AC6" s="1288"/>
    </row>
    <row r="7" spans="1:29" x14ac:dyDescent="0.2">
      <c r="A7" s="2622" t="s">
        <v>2368</v>
      </c>
      <c r="B7" s="2623"/>
      <c r="C7" s="2623"/>
      <c r="D7" s="2624"/>
      <c r="E7" s="2625" t="s">
        <v>2100</v>
      </c>
      <c r="F7" s="2626"/>
      <c r="G7" s="2627" t="s">
        <v>2096</v>
      </c>
      <c r="H7" s="2628"/>
      <c r="I7" s="2628"/>
      <c r="J7" s="2628"/>
      <c r="K7" s="2628"/>
      <c r="L7" s="2629"/>
    </row>
    <row r="8" spans="1:29" ht="13.5" customHeight="1" x14ac:dyDescent="0.2">
      <c r="A8" s="1964" t="s">
        <v>1900</v>
      </c>
      <c r="B8" s="1925"/>
      <c r="C8" s="1915"/>
      <c r="D8" s="1915"/>
      <c r="E8" s="1927"/>
      <c r="F8" s="1916"/>
      <c r="G8" s="1967" t="s">
        <v>1387</v>
      </c>
      <c r="H8" s="1276"/>
      <c r="I8" s="1276"/>
      <c r="J8" s="1276"/>
      <c r="K8" s="1276"/>
      <c r="L8" s="1917"/>
    </row>
    <row r="9" spans="1:29" ht="13.5" customHeight="1" x14ac:dyDescent="0.2">
      <c r="A9" s="2630"/>
      <c r="B9" s="2631"/>
      <c r="C9" s="2631"/>
      <c r="D9" s="2631"/>
      <c r="E9" s="2631"/>
      <c r="F9" s="2632"/>
      <c r="G9" s="2633" t="s">
        <v>2090</v>
      </c>
      <c r="H9" s="2634"/>
      <c r="I9" s="2634"/>
      <c r="J9" s="2634"/>
      <c r="K9" s="2634"/>
      <c r="L9" s="2635"/>
    </row>
    <row r="10" spans="1:29" ht="13.5" customHeight="1" x14ac:dyDescent="0.2">
      <c r="A10" s="2636" t="s">
        <v>2211</v>
      </c>
      <c r="B10" s="2637"/>
      <c r="C10" s="2637"/>
      <c r="D10" s="2637"/>
      <c r="E10" s="2637"/>
      <c r="F10" s="2638"/>
      <c r="G10" s="2633" t="s">
        <v>2091</v>
      </c>
      <c r="H10" s="2639"/>
      <c r="I10" s="2639"/>
      <c r="J10" s="2639"/>
      <c r="K10" s="2639"/>
      <c r="L10" s="2640"/>
    </row>
    <row r="11" spans="1:29" ht="13.5" customHeight="1" x14ac:dyDescent="0.2">
      <c r="A11" s="1964" t="s">
        <v>1902</v>
      </c>
      <c r="B11" s="1925"/>
      <c r="C11" s="1915"/>
      <c r="D11" s="1927"/>
      <c r="E11" s="1915"/>
      <c r="F11" s="1916"/>
      <c r="G11" s="2633" t="s">
        <v>2092</v>
      </c>
      <c r="H11" s="2639"/>
      <c r="I11" s="2639"/>
      <c r="J11" s="2062" t="s">
        <v>2093</v>
      </c>
      <c r="K11" s="2062">
        <v>61614</v>
      </c>
      <c r="L11" s="2065"/>
    </row>
    <row r="12" spans="1:29" ht="13.5" customHeight="1" x14ac:dyDescent="0.2">
      <c r="A12" s="2641" t="s">
        <v>1901</v>
      </c>
      <c r="B12" s="2642"/>
      <c r="C12" s="2642"/>
      <c r="D12" s="2642"/>
      <c r="E12" s="2642"/>
      <c r="F12" s="2643"/>
      <c r="G12" s="1912"/>
      <c r="H12" s="1292"/>
      <c r="I12" s="1292"/>
      <c r="J12" s="1292"/>
      <c r="K12" s="1292"/>
      <c r="L12" s="1913"/>
    </row>
    <row r="13" spans="1:29" ht="13.5" customHeight="1" x14ac:dyDescent="0.2">
      <c r="A13" s="2633"/>
      <c r="B13" s="2634"/>
      <c r="C13" s="2634"/>
      <c r="D13" s="2634"/>
      <c r="E13" s="1291"/>
      <c r="F13" s="2063"/>
      <c r="G13" s="1968" t="s">
        <v>1903</v>
      </c>
      <c r="H13" s="1918"/>
      <c r="I13" s="2644"/>
      <c r="J13" s="2645"/>
      <c r="K13" s="2645"/>
      <c r="L13" s="2646"/>
    </row>
    <row r="14" spans="1:29" ht="13.5" customHeight="1" x14ac:dyDescent="0.2">
      <c r="A14" s="2633" t="s">
        <v>2369</v>
      </c>
      <c r="B14" s="2631"/>
      <c r="C14" s="2631"/>
      <c r="D14" s="2631"/>
      <c r="E14" s="2064">
        <v>0</v>
      </c>
      <c r="F14" s="1290"/>
      <c r="G14" s="1969" t="s">
        <v>1386</v>
      </c>
      <c r="H14" s="1276"/>
      <c r="I14" s="1276"/>
      <c r="J14" s="1276"/>
      <c r="K14" s="1276"/>
      <c r="L14" s="1917"/>
    </row>
    <row r="15" spans="1:29" ht="13.5" customHeight="1" x14ac:dyDescent="0.2">
      <c r="A15" s="2633" t="s">
        <v>2370</v>
      </c>
      <c r="B15" s="2639"/>
      <c r="C15" s="2639"/>
      <c r="D15" s="1275"/>
      <c r="E15" s="1914"/>
      <c r="F15" s="1289"/>
      <c r="G15" s="2061" t="s">
        <v>2371</v>
      </c>
      <c r="H15" s="1276"/>
      <c r="I15" s="1276"/>
      <c r="J15" s="1276"/>
      <c r="K15" s="1276"/>
      <c r="L15" s="1917"/>
    </row>
    <row r="16" spans="1:29" ht="12.2" customHeight="1" x14ac:dyDescent="0.2">
      <c r="A16" s="2061" t="s">
        <v>2093</v>
      </c>
      <c r="B16" s="1498"/>
      <c r="C16" s="2062">
        <v>61244</v>
      </c>
      <c r="D16" s="2062"/>
      <c r="E16" s="2062"/>
      <c r="F16" s="2063"/>
      <c r="G16" s="2647"/>
      <c r="H16" s="2648"/>
      <c r="I16" s="2648"/>
      <c r="J16" s="2648"/>
      <c r="K16" s="2648"/>
      <c r="L16" s="2649"/>
    </row>
    <row r="17" spans="1:13" ht="12.2" customHeight="1" x14ac:dyDescent="0.2">
      <c r="A17" s="2650"/>
      <c r="B17" s="2651"/>
      <c r="C17" s="2651"/>
      <c r="D17" s="2651"/>
      <c r="E17" s="2651"/>
      <c r="F17" s="2652"/>
      <c r="G17" s="1969" t="s">
        <v>1385</v>
      </c>
      <c r="H17" s="1276"/>
      <c r="I17" s="1276"/>
      <c r="J17" s="1276"/>
      <c r="K17" s="1970" t="s">
        <v>1384</v>
      </c>
      <c r="L17" s="1916"/>
      <c r="M17" s="1288"/>
    </row>
    <row r="18" spans="1:13" ht="12.2" customHeight="1" x14ac:dyDescent="0.2">
      <c r="A18" s="2636"/>
      <c r="B18" s="2637"/>
      <c r="C18" s="2637"/>
      <c r="D18" s="2637"/>
      <c r="E18" s="2637"/>
      <c r="F18" s="2638"/>
      <c r="G18" s="2622" t="s">
        <v>2094</v>
      </c>
      <c r="H18" s="2623"/>
      <c r="I18" s="2623"/>
      <c r="J18" s="2623"/>
      <c r="K18" s="2622" t="s">
        <v>2095</v>
      </c>
      <c r="L18" s="2653"/>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2024</v>
      </c>
    </row>
    <row r="22" spans="1:13" ht="12.2" customHeight="1" x14ac:dyDescent="0.2">
      <c r="A22" s="1287"/>
    </row>
    <row r="23" spans="1:13" ht="12.2" customHeight="1" x14ac:dyDescent="0.2">
      <c r="A23" s="1287"/>
      <c r="B23" s="1277" t="s">
        <v>2089</v>
      </c>
      <c r="C23" s="1971" t="s">
        <v>1383</v>
      </c>
    </row>
    <row r="24" spans="1:13" ht="10.15" customHeight="1" x14ac:dyDescent="0.2">
      <c r="A24" s="1287"/>
      <c r="C24" s="1971" t="s">
        <v>1382</v>
      </c>
    </row>
    <row r="25" spans="1:13" ht="9" customHeight="1" x14ac:dyDescent="0.2">
      <c r="B25" s="1280" t="s">
        <v>1365</v>
      </c>
      <c r="C25" s="1286"/>
      <c r="J25" s="1279"/>
    </row>
    <row r="26" spans="1:13" s="1274" customFormat="1" ht="12.2" customHeight="1" x14ac:dyDescent="0.2">
      <c r="B26" s="1277" t="s">
        <v>2089</v>
      </c>
      <c r="C26" s="1971" t="s">
        <v>2025</v>
      </c>
      <c r="D26" s="1281"/>
      <c r="E26" s="1281"/>
    </row>
    <row r="27" spans="1:13" s="1274" customFormat="1" ht="9" customHeight="1" x14ac:dyDescent="0.2">
      <c r="B27" s="1280"/>
      <c r="C27" s="1971"/>
      <c r="D27" s="1281"/>
      <c r="E27" s="1281"/>
    </row>
    <row r="28" spans="1:13" s="1274" customFormat="1" ht="12.2" customHeight="1" x14ac:dyDescent="0.2">
      <c r="A28" s="1285"/>
      <c r="B28" s="1277" t="s">
        <v>2089</v>
      </c>
      <c r="C28" s="1971" t="s">
        <v>2026</v>
      </c>
      <c r="D28" s="1281"/>
      <c r="E28" s="1281"/>
    </row>
    <row r="29" spans="1:13" s="1274" customFormat="1" ht="9" customHeight="1" x14ac:dyDescent="0.2">
      <c r="A29" s="1285"/>
      <c r="B29" s="1280"/>
      <c r="C29" s="1971"/>
      <c r="D29" s="1281"/>
      <c r="E29" s="1281"/>
    </row>
    <row r="30" spans="1:13" s="1274" customFormat="1" ht="12.2" customHeight="1" x14ac:dyDescent="0.2">
      <c r="B30" s="1277" t="s">
        <v>2089</v>
      </c>
      <c r="C30" s="1971" t="s">
        <v>2027</v>
      </c>
      <c r="D30" s="1275"/>
      <c r="E30" s="1275"/>
      <c r="F30" s="1281"/>
      <c r="G30" s="1281"/>
      <c r="H30" s="1281"/>
      <c r="I30" s="1281"/>
      <c r="J30" s="1281"/>
      <c r="K30" s="1281"/>
      <c r="L30" s="1281"/>
    </row>
    <row r="31" spans="1:13" s="1274" customFormat="1" ht="9" customHeight="1" x14ac:dyDescent="0.2">
      <c r="B31" s="1280"/>
      <c r="C31" s="1971"/>
      <c r="D31" s="1275"/>
      <c r="E31" s="1275"/>
      <c r="F31" s="1281"/>
      <c r="G31" s="1281"/>
      <c r="H31" s="1281"/>
      <c r="I31" s="1281"/>
      <c r="J31" s="1281"/>
      <c r="K31" s="1281"/>
      <c r="L31" s="1281"/>
    </row>
    <row r="32" spans="1:13" s="1274" customFormat="1" ht="12.2" customHeight="1" x14ac:dyDescent="0.2">
      <c r="B32" s="1277" t="s">
        <v>2089</v>
      </c>
      <c r="C32" s="1971" t="s">
        <v>2028</v>
      </c>
      <c r="D32" s="1275"/>
      <c r="E32" s="1275"/>
      <c r="F32" s="1281"/>
      <c r="G32" s="1281"/>
      <c r="H32" s="1281"/>
      <c r="I32" s="1281"/>
      <c r="J32" s="1281"/>
      <c r="K32" s="1281"/>
      <c r="L32" s="1281"/>
    </row>
    <row r="33" spans="1:12" s="1274" customFormat="1" ht="10.9" customHeight="1" x14ac:dyDescent="0.2">
      <c r="B33" s="1280"/>
      <c r="C33" s="1972" t="s">
        <v>2029</v>
      </c>
      <c r="D33" s="1275"/>
      <c r="E33" s="1275"/>
      <c r="F33" s="1281"/>
      <c r="G33" s="1281"/>
      <c r="H33" s="1281"/>
      <c r="I33" s="1281"/>
      <c r="J33" s="1281"/>
      <c r="K33" s="1281"/>
      <c r="L33" s="1281"/>
    </row>
    <row r="34" spans="1:12" ht="9" customHeight="1" x14ac:dyDescent="0.2">
      <c r="B34" s="1280"/>
      <c r="C34" s="1972"/>
      <c r="D34" s="1279"/>
      <c r="E34" s="1279"/>
      <c r="F34" s="1279"/>
      <c r="G34" s="1279"/>
      <c r="H34" s="1279"/>
      <c r="I34" s="1279"/>
      <c r="J34" s="1279"/>
      <c r="K34" s="1279"/>
      <c r="L34" s="1279"/>
    </row>
    <row r="35" spans="1:12" s="1274" customFormat="1" ht="13.5" customHeight="1" x14ac:dyDescent="0.2">
      <c r="B35" s="1277" t="s">
        <v>2089</v>
      </c>
      <c r="C35" s="1971" t="s">
        <v>2030</v>
      </c>
      <c r="D35" s="1281"/>
      <c r="E35" s="1281"/>
      <c r="F35" s="1281"/>
      <c r="G35" s="1281"/>
      <c r="H35" s="1281"/>
      <c r="I35" s="1281"/>
      <c r="J35" s="1281"/>
      <c r="K35" s="1281"/>
      <c r="L35" s="1281"/>
    </row>
    <row r="36" spans="1:12" s="1274" customFormat="1" ht="10.9" customHeight="1" x14ac:dyDescent="0.2">
      <c r="B36" s="1280"/>
      <c r="C36" s="1972" t="s">
        <v>2031</v>
      </c>
      <c r="D36" s="1281"/>
      <c r="E36" s="1281"/>
      <c r="F36" s="1281"/>
      <c r="G36" s="1281"/>
      <c r="H36" s="1281"/>
      <c r="I36" s="1281"/>
      <c r="J36" s="1281"/>
      <c r="K36" s="1281"/>
      <c r="L36" s="1281"/>
    </row>
    <row r="37" spans="1:12" ht="9" customHeight="1" x14ac:dyDescent="0.2">
      <c r="B37" s="1280"/>
      <c r="C37" s="1972"/>
      <c r="D37" s="1279"/>
      <c r="E37" s="1279"/>
      <c r="F37" s="1279"/>
      <c r="G37" s="1279"/>
      <c r="H37" s="1279"/>
      <c r="I37" s="1279"/>
      <c r="J37" s="1279"/>
      <c r="K37" s="1279"/>
      <c r="L37" s="1279"/>
    </row>
    <row r="38" spans="1:12" s="1274" customFormat="1" ht="12.2" customHeight="1" x14ac:dyDescent="0.2">
      <c r="B38" s="1277" t="s">
        <v>2089</v>
      </c>
      <c r="C38" s="1971" t="s">
        <v>2032</v>
      </c>
      <c r="D38" s="1281"/>
      <c r="E38" s="1281"/>
    </row>
    <row r="39" spans="1:12" ht="9" customHeight="1" x14ac:dyDescent="0.2">
      <c r="B39" s="1280"/>
      <c r="C39" s="1972"/>
      <c r="D39" s="1279"/>
      <c r="E39" s="1279"/>
    </row>
    <row r="40" spans="1:12" s="1274" customFormat="1" ht="13.5" customHeight="1" x14ac:dyDescent="0.2">
      <c r="B40" s="1277" t="s">
        <v>2089</v>
      </c>
      <c r="C40" s="1971" t="s">
        <v>2033</v>
      </c>
      <c r="D40" s="1281"/>
      <c r="E40" s="1281"/>
    </row>
    <row r="41" spans="1:12" ht="9" customHeight="1" x14ac:dyDescent="0.2">
      <c r="A41" s="1283"/>
      <c r="B41" s="1280"/>
      <c r="C41" s="1972"/>
      <c r="D41" s="1279"/>
      <c r="E41" s="1279"/>
    </row>
    <row r="42" spans="1:12" s="1274" customFormat="1" ht="13.5" customHeight="1" x14ac:dyDescent="0.2">
      <c r="B42" s="1277" t="s">
        <v>2089</v>
      </c>
      <c r="C42" s="1971"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t="s">
        <v>2089</v>
      </c>
      <c r="C46" s="1973" t="s">
        <v>2035</v>
      </c>
      <c r="D46" s="1275"/>
      <c r="E46" s="1275"/>
      <c r="F46" s="1275"/>
      <c r="G46" s="1275"/>
      <c r="H46" s="1275"/>
    </row>
    <row r="47" spans="1:12" ht="9" customHeight="1" x14ac:dyDescent="0.2"/>
    <row r="48" spans="1:12" ht="12.2" customHeight="1" x14ac:dyDescent="0.2">
      <c r="B48" s="1669"/>
      <c r="C48" s="1974" t="s">
        <v>2036</v>
      </c>
    </row>
    <row r="49" spans="1:12" ht="9" customHeight="1" x14ac:dyDescent="0.2"/>
    <row r="50" spans="1:12" ht="12.2" customHeight="1" x14ac:dyDescent="0.2">
      <c r="C50" s="1974"/>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52" sqref="D5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63" customFormat="1" ht="12.75" x14ac:dyDescent="0.2">
      <c r="A1" s="2654" t="str">
        <f>'Single Audit Cover '!A7</f>
        <v>Black Hawk Area Special Education District No. 865</v>
      </c>
      <c r="B1" s="2655"/>
      <c r="C1" s="2655"/>
      <c r="D1" s="2655"/>
    </row>
    <row r="2" spans="1:11" s="1963" customFormat="1" ht="12.75" x14ac:dyDescent="0.2">
      <c r="A2" s="2656" t="str">
        <f>'Single Audit Cover '!E7</f>
        <v>49-081-8650-60</v>
      </c>
      <c r="B2" s="2657"/>
      <c r="C2" s="2657"/>
      <c r="D2" s="2657"/>
    </row>
    <row r="3" spans="1:11" s="1963" customFormat="1" ht="12.75" x14ac:dyDescent="0.2">
      <c r="A3" s="2654" t="s">
        <v>1895</v>
      </c>
      <c r="B3" s="2655"/>
      <c r="C3" s="2655"/>
      <c r="D3" s="2655"/>
    </row>
    <row r="4" spans="1:11" s="1963" customFormat="1" ht="4.5" customHeight="1" x14ac:dyDescent="0.2">
      <c r="A4" s="2066"/>
      <c r="B4" s="2067"/>
      <c r="C4" s="2067"/>
      <c r="D4" s="2067"/>
    </row>
    <row r="5" spans="1:11" x14ac:dyDescent="0.2">
      <c r="B5" s="1327" t="s">
        <v>1896</v>
      </c>
      <c r="C5" s="1326"/>
      <c r="D5" s="1303"/>
    </row>
    <row r="6" spans="1:11" x14ac:dyDescent="0.2">
      <c r="B6" s="1327" t="s">
        <v>1442</v>
      </c>
      <c r="C6" s="1326"/>
      <c r="D6" s="1303"/>
    </row>
    <row r="7" spans="1:11" x14ac:dyDescent="0.2">
      <c r="B7" s="1327" t="s">
        <v>1897</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22"/>
      <c r="C11" s="1301">
        <v>1</v>
      </c>
      <c r="D11" s="1325" t="s">
        <v>2039</v>
      </c>
      <c r="E11" s="1320"/>
      <c r="F11" s="1320"/>
      <c r="G11" s="1320"/>
      <c r="H11" s="1320"/>
      <c r="I11" s="1320"/>
      <c r="J11" s="1320"/>
      <c r="K11" s="1320"/>
    </row>
    <row r="12" spans="1:11" ht="3" customHeight="1" x14ac:dyDescent="0.2">
      <c r="B12" s="1975"/>
      <c r="C12" s="1301"/>
      <c r="D12" s="1325"/>
      <c r="E12" s="1320"/>
      <c r="F12" s="1320"/>
      <c r="G12" s="1320"/>
      <c r="H12" s="1320"/>
      <c r="I12" s="1320"/>
      <c r="J12" s="1320"/>
      <c r="K12" s="1320"/>
    </row>
    <row r="13" spans="1:11" x14ac:dyDescent="0.2">
      <c r="B13" s="1922"/>
      <c r="C13" s="1301">
        <f>C11+1</f>
        <v>2</v>
      </c>
      <c r="D13" s="1322" t="s">
        <v>1750</v>
      </c>
      <c r="E13" s="1320"/>
      <c r="F13" s="1320"/>
      <c r="G13" s="1320"/>
      <c r="H13" s="1320"/>
      <c r="I13" s="1320"/>
      <c r="J13" s="1320"/>
      <c r="K13" s="1320"/>
    </row>
    <row r="14" spans="1:11" ht="3" customHeight="1" x14ac:dyDescent="0.2">
      <c r="B14" s="1975"/>
      <c r="C14" s="1301"/>
      <c r="D14" s="1322"/>
      <c r="E14" s="1320"/>
      <c r="F14" s="1320"/>
      <c r="G14" s="1320"/>
      <c r="H14" s="1320"/>
      <c r="I14" s="1320"/>
      <c r="J14" s="1320"/>
      <c r="K14" s="1320"/>
    </row>
    <row r="15" spans="1:11" x14ac:dyDescent="0.2">
      <c r="B15" s="192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2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2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2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22"/>
      <c r="C28" s="1298">
        <f>C24+1</f>
        <v>7</v>
      </c>
      <c r="D28" s="1321" t="s">
        <v>2040</v>
      </c>
      <c r="E28" s="1320"/>
      <c r="F28" s="1320"/>
      <c r="G28" s="1320"/>
      <c r="H28" s="1320"/>
      <c r="I28" s="1320"/>
      <c r="J28" s="1320"/>
      <c r="K28" s="1320"/>
    </row>
    <row r="29" spans="1:11" ht="10.5" customHeight="1" x14ac:dyDescent="0.2">
      <c r="A29" s="1297"/>
      <c r="D29" s="2059" t="s">
        <v>2041</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22"/>
      <c r="C33" s="1301">
        <v>8</v>
      </c>
      <c r="D33" s="1300" t="s">
        <v>1431</v>
      </c>
    </row>
    <row r="34" spans="1:5" ht="10.5" customHeight="1" x14ac:dyDescent="0.2">
      <c r="A34" s="1297"/>
      <c r="B34" s="1318"/>
      <c r="C34" s="1301"/>
      <c r="D34" s="1300" t="s">
        <v>2042</v>
      </c>
    </row>
    <row r="35" spans="1:5" ht="3" customHeight="1" x14ac:dyDescent="0.2">
      <c r="A35" s="1297"/>
      <c r="B35" s="1312"/>
      <c r="D35" s="1303"/>
    </row>
    <row r="36" spans="1:5" x14ac:dyDescent="0.2">
      <c r="A36" s="1297"/>
      <c r="B36" s="1922"/>
      <c r="C36" s="1301">
        <f>C33+1</f>
        <v>9</v>
      </c>
      <c r="D36" s="1300" t="s">
        <v>1430</v>
      </c>
    </row>
    <row r="37" spans="1:5" ht="10.5" customHeight="1" x14ac:dyDescent="0.2">
      <c r="A37" s="1297"/>
      <c r="B37" s="1312"/>
      <c r="D37" s="1300" t="s">
        <v>2042</v>
      </c>
    </row>
    <row r="38" spans="1:5" ht="3" customHeight="1" x14ac:dyDescent="0.2">
      <c r="A38" s="1297"/>
      <c r="B38" s="1317"/>
      <c r="C38" s="1316"/>
      <c r="D38" s="1303"/>
    </row>
    <row r="39" spans="1:5" x14ac:dyDescent="0.2">
      <c r="A39" s="1297"/>
      <c r="B39" s="1923"/>
      <c r="C39" s="1298">
        <f>C36+1</f>
        <v>10</v>
      </c>
      <c r="D39" s="1303" t="s">
        <v>1429</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23"/>
      <c r="C42" s="1298">
        <v>11</v>
      </c>
      <c r="D42" s="1976" t="s">
        <v>2044</v>
      </c>
      <c r="E42" s="1304"/>
    </row>
    <row r="43" spans="1:5" ht="3" customHeight="1" x14ac:dyDescent="0.2">
      <c r="A43" s="1297"/>
      <c r="B43" s="1317"/>
      <c r="C43" s="1316"/>
      <c r="D43" s="1303"/>
    </row>
    <row r="44" spans="1:5" x14ac:dyDescent="0.2">
      <c r="A44" s="1297"/>
      <c r="B44" s="192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22"/>
      <c r="C48" s="1301">
        <f>C44+1</f>
        <v>13</v>
      </c>
      <c r="D48" s="1300" t="s">
        <v>2045</v>
      </c>
    </row>
    <row r="49" spans="1:4" ht="3" customHeight="1" x14ac:dyDescent="0.2">
      <c r="A49" s="1297"/>
      <c r="B49" s="1975"/>
      <c r="C49" s="1301"/>
      <c r="D49" s="1300"/>
    </row>
    <row r="50" spans="1:4" x14ac:dyDescent="0.2">
      <c r="A50" s="1297"/>
      <c r="B50" s="1922"/>
      <c r="C50" s="1301">
        <f>C48+1</f>
        <v>14</v>
      </c>
      <c r="D50" s="1300" t="s">
        <v>1425</v>
      </c>
    </row>
    <row r="51" spans="1:4" ht="3" customHeight="1" x14ac:dyDescent="0.2">
      <c r="A51" s="1297"/>
      <c r="B51" s="1975"/>
      <c r="C51" s="1301"/>
      <c r="D51" s="1300"/>
    </row>
    <row r="52" spans="1:4" x14ac:dyDescent="0.2">
      <c r="A52" s="1297"/>
      <c r="B52" s="1922"/>
      <c r="C52" s="1301">
        <f>C50+1</f>
        <v>15</v>
      </c>
      <c r="D52" s="1300" t="s">
        <v>1424</v>
      </c>
    </row>
    <row r="53" spans="1:4" ht="3" customHeight="1" x14ac:dyDescent="0.2">
      <c r="A53" s="1297"/>
      <c r="B53" s="1975"/>
      <c r="C53" s="1301"/>
      <c r="D53" s="1300"/>
    </row>
    <row r="54" spans="1:4" x14ac:dyDescent="0.2">
      <c r="A54" s="1297"/>
      <c r="B54" s="1922"/>
      <c r="C54" s="1301">
        <f>C52+1</f>
        <v>16</v>
      </c>
      <c r="D54" s="1300" t="s">
        <v>1423</v>
      </c>
    </row>
    <row r="55" spans="1:4" ht="3" customHeight="1" x14ac:dyDescent="0.2">
      <c r="A55" s="1297"/>
      <c r="B55" s="1975"/>
      <c r="C55" s="1301"/>
      <c r="D55" s="1300"/>
    </row>
    <row r="56" spans="1:4" x14ac:dyDescent="0.2">
      <c r="A56" s="1297"/>
      <c r="B56" s="1922"/>
      <c r="C56" s="1301">
        <f>C54+1</f>
        <v>17</v>
      </c>
      <c r="D56" s="1303" t="s">
        <v>1752</v>
      </c>
    </row>
    <row r="57" spans="1:4" ht="10.5" customHeight="1" x14ac:dyDescent="0.2">
      <c r="A57" s="1297"/>
      <c r="D57" s="1300" t="s">
        <v>2046</v>
      </c>
    </row>
    <row r="58" spans="1:4" x14ac:dyDescent="0.2">
      <c r="A58" s="1297"/>
      <c r="C58" s="1924"/>
      <c r="D58" s="1300" t="s">
        <v>1422</v>
      </c>
    </row>
    <row r="59" spans="1:4" ht="10.5" customHeight="1" x14ac:dyDescent="0.2">
      <c r="A59" s="1297"/>
      <c r="D59" s="1303" t="s">
        <v>1421</v>
      </c>
    </row>
    <row r="60" spans="1:4" ht="10.5" customHeight="1" x14ac:dyDescent="0.2">
      <c r="A60" s="1297"/>
      <c r="D60" s="2058" t="s">
        <v>2086</v>
      </c>
    </row>
    <row r="61" spans="1:4" ht="10.5" customHeight="1" x14ac:dyDescent="0.2">
      <c r="A61" s="1297"/>
      <c r="C61" s="1924"/>
      <c r="D61" s="1300" t="s">
        <v>1420</v>
      </c>
    </row>
    <row r="62" spans="1:4" ht="10.5" customHeight="1" x14ac:dyDescent="0.2">
      <c r="A62" s="1297"/>
      <c r="D62" s="1315" t="s">
        <v>1419</v>
      </c>
    </row>
    <row r="63" spans="1:4" ht="10.5" customHeight="1" x14ac:dyDescent="0.2">
      <c r="A63" s="1297"/>
      <c r="D63" s="1303" t="s">
        <v>2047</v>
      </c>
    </row>
    <row r="64" spans="1:4" ht="10.5" customHeight="1" x14ac:dyDescent="0.2">
      <c r="A64" s="1297"/>
      <c r="D64" s="2058" t="s">
        <v>2085</v>
      </c>
    </row>
    <row r="65" spans="1:4" x14ac:dyDescent="0.2">
      <c r="A65" s="1297"/>
      <c r="C65" s="1924"/>
      <c r="D65" s="1300" t="s">
        <v>1418</v>
      </c>
    </row>
    <row r="66" spans="1:4" ht="10.5" customHeight="1" x14ac:dyDescent="0.2">
      <c r="A66" s="1297"/>
      <c r="D66" s="1305" t="s">
        <v>1417</v>
      </c>
    </row>
    <row r="67" spans="1:4" ht="10.5" customHeight="1" x14ac:dyDescent="0.2">
      <c r="A67" s="1297"/>
      <c r="D67" s="1303" t="s">
        <v>2048</v>
      </c>
    </row>
    <row r="68" spans="1:4" ht="10.5" customHeight="1" x14ac:dyDescent="0.2">
      <c r="A68" s="1297"/>
      <c r="D68" s="2058" t="s">
        <v>2085</v>
      </c>
    </row>
    <row r="69" spans="1:4" ht="10.5" customHeight="1" x14ac:dyDescent="0.2">
      <c r="A69" s="1297"/>
      <c r="C69" s="1924"/>
      <c r="D69" s="1300" t="s">
        <v>1416</v>
      </c>
    </row>
    <row r="70" spans="1:4" ht="10.5" customHeight="1" x14ac:dyDescent="0.2">
      <c r="A70" s="1297"/>
      <c r="D70" s="1315" t="s">
        <v>1415</v>
      </c>
    </row>
    <row r="71" spans="1:4" ht="3" customHeight="1" x14ac:dyDescent="0.2">
      <c r="A71" s="1297"/>
      <c r="D71" s="1303"/>
    </row>
    <row r="72" spans="1:4" x14ac:dyDescent="0.2">
      <c r="A72" s="1297"/>
      <c r="B72" s="1922"/>
      <c r="C72" s="1301">
        <f>C56+1</f>
        <v>18</v>
      </c>
      <c r="D72" s="1305" t="s">
        <v>1414</v>
      </c>
    </row>
    <row r="73" spans="1:4" ht="3" customHeight="1" x14ac:dyDescent="0.2">
      <c r="A73" s="1297"/>
      <c r="B73" s="1975"/>
      <c r="C73" s="1301"/>
      <c r="D73" s="1305"/>
    </row>
    <row r="74" spans="1:4" x14ac:dyDescent="0.2">
      <c r="A74" s="1297"/>
      <c r="B74" s="1922"/>
      <c r="C74" s="1301">
        <f>C72+1</f>
        <v>19</v>
      </c>
      <c r="D74" s="1300" t="s">
        <v>1413</v>
      </c>
    </row>
    <row r="75" spans="1:4" ht="3" customHeight="1" x14ac:dyDescent="0.2">
      <c r="A75" s="1297"/>
      <c r="B75" s="1975"/>
      <c r="C75" s="1301"/>
      <c r="D75" s="1300"/>
    </row>
    <row r="76" spans="1:4" x14ac:dyDescent="0.2">
      <c r="A76" s="1297"/>
      <c r="B76" s="1922"/>
      <c r="C76" s="1301">
        <f>C74+1</f>
        <v>20</v>
      </c>
      <c r="D76" s="1313" t="s">
        <v>1412</v>
      </c>
    </row>
    <row r="77" spans="1:4" ht="3" customHeight="1" x14ac:dyDescent="0.2">
      <c r="A77" s="1297"/>
      <c r="B77" s="1975"/>
      <c r="C77" s="1301"/>
      <c r="D77" s="1313"/>
    </row>
    <row r="78" spans="1:4" x14ac:dyDescent="0.2">
      <c r="A78" s="1297"/>
      <c r="B78" s="1922"/>
      <c r="C78" s="1301">
        <f>C76+1</f>
        <v>21</v>
      </c>
      <c r="D78" s="1303" t="s">
        <v>1411</v>
      </c>
    </row>
    <row r="79" spans="1:4" ht="3" customHeight="1" x14ac:dyDescent="0.2">
      <c r="A79" s="1297"/>
      <c r="B79" s="1975"/>
      <c r="C79" s="1301"/>
      <c r="D79" s="1303"/>
    </row>
    <row r="80" spans="1:4" x14ac:dyDescent="0.2">
      <c r="A80" s="1297"/>
      <c r="B80" s="1922"/>
      <c r="C80" s="1301">
        <f>C78+1</f>
        <v>22</v>
      </c>
      <c r="D80" s="1314" t="s">
        <v>1410</v>
      </c>
    </row>
    <row r="81" spans="1:4" ht="3" customHeight="1" x14ac:dyDescent="0.2">
      <c r="A81" s="1297"/>
      <c r="B81" s="1975"/>
      <c r="C81" s="1301"/>
      <c r="D81" s="1314"/>
    </row>
    <row r="82" spans="1:4" x14ac:dyDescent="0.2">
      <c r="A82" s="1297"/>
      <c r="B82" s="192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22"/>
      <c r="C85" s="1301">
        <f>C82+1</f>
        <v>24</v>
      </c>
      <c r="D85" s="1300" t="s">
        <v>1408</v>
      </c>
    </row>
    <row r="86" spans="1:4" ht="3" customHeight="1" x14ac:dyDescent="0.2">
      <c r="A86" s="1297"/>
      <c r="B86" s="1975"/>
      <c r="C86" s="1301"/>
      <c r="D86" s="1300"/>
    </row>
    <row r="87" spans="1:4" x14ac:dyDescent="0.2">
      <c r="A87" s="1297"/>
      <c r="B87" s="1922"/>
      <c r="C87" s="1301">
        <f>C85+1</f>
        <v>25</v>
      </c>
      <c r="D87" s="1300" t="s">
        <v>1407</v>
      </c>
    </row>
    <row r="88" spans="1:4" ht="3" customHeight="1" x14ac:dyDescent="0.2">
      <c r="A88" s="1297"/>
      <c r="B88" s="1975"/>
      <c r="C88" s="1301"/>
      <c r="D88" s="1300"/>
    </row>
    <row r="89" spans="1:4" x14ac:dyDescent="0.2">
      <c r="A89" s="1297"/>
      <c r="B89" s="1922"/>
      <c r="C89" s="1301">
        <f>C87+1</f>
        <v>26</v>
      </c>
      <c r="D89" s="1300" t="s">
        <v>1406</v>
      </c>
    </row>
    <row r="90" spans="1:4" ht="3" customHeight="1" x14ac:dyDescent="0.2">
      <c r="A90" s="1297"/>
      <c r="B90" s="1975"/>
      <c r="C90" s="1301"/>
      <c r="D90" s="1300"/>
    </row>
    <row r="91" spans="1:4" x14ac:dyDescent="0.2">
      <c r="A91" s="1297"/>
      <c r="B91" s="1922"/>
      <c r="C91" s="1301">
        <f>C89+1</f>
        <v>27</v>
      </c>
      <c r="D91" s="1300" t="s">
        <v>2049</v>
      </c>
    </row>
    <row r="92" spans="1:4" x14ac:dyDescent="0.2">
      <c r="A92" s="1297"/>
      <c r="B92" s="1306"/>
      <c r="C92" s="1924"/>
      <c r="D92" s="1300" t="s">
        <v>1405</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22"/>
      <c r="C96" s="1301">
        <f>C91+1</f>
        <v>28</v>
      </c>
      <c r="D96" s="1300" t="s">
        <v>2051</v>
      </c>
    </row>
    <row r="97" spans="1:4" ht="3" customHeight="1" x14ac:dyDescent="0.2">
      <c r="A97" s="1297"/>
      <c r="B97" s="1975"/>
      <c r="C97" s="1301"/>
      <c r="D97" s="1300"/>
    </row>
    <row r="98" spans="1:4" x14ac:dyDescent="0.2">
      <c r="A98" s="1297"/>
      <c r="B98" s="1922"/>
      <c r="C98" s="1301">
        <f>C96+1</f>
        <v>29</v>
      </c>
      <c r="D98" s="1309" t="s">
        <v>1404</v>
      </c>
    </row>
    <row r="99" spans="1:4" ht="3" customHeight="1" x14ac:dyDescent="0.2">
      <c r="A99" s="1297"/>
      <c r="B99" s="1975"/>
      <c r="C99" s="1301"/>
      <c r="D99" s="1309"/>
    </row>
    <row r="100" spans="1:4" x14ac:dyDescent="0.2">
      <c r="A100" s="1297"/>
      <c r="B100" s="1922"/>
      <c r="C100" s="1301">
        <f>C98+1</f>
        <v>30</v>
      </c>
      <c r="D100" s="1300" t="s">
        <v>2052</v>
      </c>
    </row>
    <row r="101" spans="1:4" ht="3" customHeight="1" x14ac:dyDescent="0.2">
      <c r="A101" s="1297"/>
      <c r="B101" s="1975"/>
      <c r="C101" s="1301"/>
      <c r="D101" s="1977"/>
    </row>
    <row r="102" spans="1:4" x14ac:dyDescent="0.2">
      <c r="A102" s="1297"/>
      <c r="B102" s="1922"/>
      <c r="C102" s="1301">
        <f>C100+1</f>
        <v>31</v>
      </c>
      <c r="D102" s="1300" t="s">
        <v>2053</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22"/>
      <c r="C106" s="1301">
        <f>C102+1</f>
        <v>32</v>
      </c>
      <c r="D106" s="1303" t="s">
        <v>2054</v>
      </c>
    </row>
    <row r="107" spans="1:4" ht="3" customHeight="1" x14ac:dyDescent="0.2">
      <c r="A107" s="1297"/>
      <c r="B107" s="1975"/>
      <c r="C107" s="1301"/>
      <c r="D107" s="1303"/>
    </row>
    <row r="108" spans="1:4" x14ac:dyDescent="0.2">
      <c r="A108" s="1297"/>
      <c r="B108" s="1922"/>
      <c r="C108" s="1301">
        <v>33</v>
      </c>
      <c r="D108" s="1303" t="s">
        <v>1402</v>
      </c>
    </row>
    <row r="109" spans="1:4" ht="3" customHeight="1" x14ac:dyDescent="0.2">
      <c r="A109" s="1297"/>
      <c r="B109" s="1975"/>
      <c r="C109" s="1301"/>
      <c r="D109" s="1303"/>
    </row>
    <row r="110" spans="1:4" x14ac:dyDescent="0.2">
      <c r="A110" s="1297"/>
      <c r="B110" s="1922"/>
      <c r="C110" s="1301">
        <f>C108+1</f>
        <v>34</v>
      </c>
      <c r="D110" s="1303" t="s">
        <v>1401</v>
      </c>
    </row>
    <row r="111" spans="1:4" ht="3" customHeight="1" x14ac:dyDescent="0.2">
      <c r="A111" s="1297"/>
      <c r="B111" s="1975"/>
      <c r="C111" s="1301"/>
      <c r="D111" s="1303"/>
    </row>
    <row r="112" spans="1:4" x14ac:dyDescent="0.2">
      <c r="A112" s="1297"/>
      <c r="B112" s="1922"/>
      <c r="C112" s="1301">
        <f>C110+1</f>
        <v>35</v>
      </c>
      <c r="D112" s="1303" t="s">
        <v>1400</v>
      </c>
    </row>
    <row r="113" spans="1:4" ht="11.25" customHeight="1" x14ac:dyDescent="0.2">
      <c r="A113" s="1297"/>
      <c r="B113" s="1978"/>
      <c r="C113" s="1301"/>
      <c r="D113" s="1307" t="s">
        <v>1399</v>
      </c>
    </row>
    <row r="114" spans="1:4" ht="3" customHeight="1" x14ac:dyDescent="0.2">
      <c r="A114" s="1297"/>
      <c r="B114" s="1979"/>
      <c r="C114" s="1301"/>
      <c r="D114" s="1307"/>
    </row>
    <row r="115" spans="1:4" x14ac:dyDescent="0.2">
      <c r="A115" s="1297"/>
      <c r="B115" s="1922"/>
      <c r="C115" s="1301">
        <f>C112+1</f>
        <v>36</v>
      </c>
      <c r="D115" s="1300" t="s">
        <v>1398</v>
      </c>
    </row>
    <row r="116" spans="1:4" ht="3" customHeight="1" x14ac:dyDescent="0.2">
      <c r="A116" s="1297"/>
      <c r="B116" s="1975"/>
      <c r="C116" s="1301"/>
      <c r="D116" s="1300"/>
    </row>
    <row r="117" spans="1:4" x14ac:dyDescent="0.2">
      <c r="A117" s="1297"/>
      <c r="B117" s="1922"/>
      <c r="C117" s="1301">
        <f>C115+1</f>
        <v>37</v>
      </c>
      <c r="D117" s="1300" t="s">
        <v>1754</v>
      </c>
    </row>
    <row r="118" spans="1:4" ht="3" customHeight="1" x14ac:dyDescent="0.2">
      <c r="A118" s="1297"/>
      <c r="B118" s="1975"/>
      <c r="C118" s="1301"/>
      <c r="D118" s="1300"/>
    </row>
    <row r="119" spans="1:4" x14ac:dyDescent="0.2">
      <c r="A119" s="1297"/>
      <c r="B119" s="192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2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660" t="str">
        <f>'Single Audit Cover '!A7</f>
        <v>Black Hawk Area Special Education District No. 865</v>
      </c>
      <c r="B1" s="2660"/>
      <c r="C1" s="2660"/>
      <c r="D1" s="2660"/>
      <c r="E1" s="2660"/>
    </row>
    <row r="2" spans="1:5" x14ac:dyDescent="0.2">
      <c r="A2" s="2661" t="str">
        <f>'Single Audit Cover '!E7</f>
        <v>49-081-8650-60</v>
      </c>
      <c r="B2" s="2661"/>
      <c r="C2" s="2661"/>
      <c r="D2" s="2661"/>
      <c r="E2" s="2661"/>
    </row>
    <row r="3" spans="1:5" ht="4.5" customHeight="1" x14ac:dyDescent="0.2"/>
    <row r="4" spans="1:5" x14ac:dyDescent="0.2">
      <c r="A4" s="1346" t="s">
        <v>1464</v>
      </c>
      <c r="B4" s="1344"/>
      <c r="C4" s="1344"/>
      <c r="D4" s="1345"/>
      <c r="E4" s="1344"/>
    </row>
    <row r="5" spans="1:5" x14ac:dyDescent="0.2">
      <c r="A5" s="1346"/>
      <c r="B5" s="1980" t="str">
        <f>'Single Audit Cover '!A4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1464120</v>
      </c>
    </row>
    <row r="11" spans="1:5" x14ac:dyDescent="0.2">
      <c r="A11" s="1343" t="s">
        <v>1459</v>
      </c>
      <c r="B11" s="1342"/>
      <c r="C11" s="1342"/>
    </row>
    <row r="12" spans="1:5" x14ac:dyDescent="0.2">
      <c r="A12" s="1343" t="s">
        <v>1458</v>
      </c>
      <c r="B12" s="1342" t="s">
        <v>1457</v>
      </c>
      <c r="C12" s="1342"/>
      <c r="D12" s="1341">
        <f>SUM('Revenues 9-14'!C112:D112,'Revenues 9-14'!F112:G112)</f>
        <v>4177051</v>
      </c>
    </row>
    <row r="13" spans="1:5" x14ac:dyDescent="0.2">
      <c r="A13" s="1343" t="s">
        <v>1456</v>
      </c>
      <c r="B13" s="1342"/>
      <c r="C13" s="1342"/>
    </row>
    <row r="14" spans="1:5" x14ac:dyDescent="0.2">
      <c r="A14" s="1343" t="s">
        <v>1455</v>
      </c>
      <c r="B14" s="1342"/>
      <c r="C14" s="1342"/>
      <c r="D14" s="1341">
        <f>'ICR Computation 30'!E11</f>
        <v>6222</v>
      </c>
    </row>
    <row r="15" spans="1:5" x14ac:dyDescent="0.2">
      <c r="A15" s="1343"/>
      <c r="B15" s="1342"/>
      <c r="C15" s="1342"/>
    </row>
    <row r="16" spans="1:5" x14ac:dyDescent="0.2">
      <c r="A16" s="1343" t="s">
        <v>1454</v>
      </c>
      <c r="B16" s="1342"/>
      <c r="C16" s="1342"/>
    </row>
    <row r="17" spans="1:4" x14ac:dyDescent="0.2">
      <c r="A17" s="1343" t="s">
        <v>1904</v>
      </c>
      <c r="B17" s="1342" t="s">
        <v>1453</v>
      </c>
      <c r="C17" s="1342"/>
      <c r="D17" s="1341">
        <f>-SUM('Revenues 9-14'!C271:D271,'Revenues 9-14'!F271:G271)</f>
        <v>-10900</v>
      </c>
    </row>
    <row r="19" spans="1:4" ht="13.5" thickBot="1" x14ac:dyDescent="0.25">
      <c r="A19" s="1981" t="s">
        <v>1452</v>
      </c>
      <c r="D19" s="1340">
        <f>SUM(D10:D17)</f>
        <v>5636493</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662" t="s">
        <v>2365</v>
      </c>
      <c r="B24" s="2663"/>
      <c r="D24" s="1333">
        <v>-570088</v>
      </c>
    </row>
    <row r="25" spans="1:4" x14ac:dyDescent="0.2">
      <c r="A25" s="2658" t="s">
        <v>2366</v>
      </c>
      <c r="B25" s="2659"/>
      <c r="D25" s="1333">
        <v>-6222</v>
      </c>
    </row>
    <row r="26" spans="1:4" x14ac:dyDescent="0.2">
      <c r="A26" s="2658"/>
      <c r="B26" s="2659"/>
      <c r="D26" s="1333"/>
    </row>
    <row r="27" spans="1:4" x14ac:dyDescent="0.2">
      <c r="A27" s="2658"/>
      <c r="B27" s="2659"/>
      <c r="D27" s="1333"/>
    </row>
    <row r="28" spans="1:4" x14ac:dyDescent="0.2">
      <c r="A28" s="2658"/>
      <c r="B28" s="2659"/>
      <c r="D28" s="1333"/>
    </row>
    <row r="29" spans="1:4" x14ac:dyDescent="0.2">
      <c r="A29" s="2658"/>
      <c r="B29" s="2659"/>
      <c r="D29" s="1333"/>
    </row>
    <row r="30" spans="1:4" x14ac:dyDescent="0.2">
      <c r="A30" s="2658"/>
      <c r="B30" s="2659"/>
      <c r="D30" s="1333"/>
    </row>
    <row r="32" spans="1:4" x14ac:dyDescent="0.2">
      <c r="A32" s="1335" t="s">
        <v>1450</v>
      </c>
      <c r="D32" s="1338">
        <f>SUM(D19:D30)</f>
        <v>5060183</v>
      </c>
    </row>
    <row r="33" spans="1:4" x14ac:dyDescent="0.2">
      <c r="D33" s="1337"/>
    </row>
    <row r="34" spans="1:4" x14ac:dyDescent="0.2">
      <c r="A34" s="1328" t="s">
        <v>1449</v>
      </c>
    </row>
    <row r="35" spans="1:4" x14ac:dyDescent="0.2">
      <c r="A35" s="1328" t="s">
        <v>1448</v>
      </c>
      <c r="B35" s="1330" t="s">
        <v>1447</v>
      </c>
      <c r="D35" s="1336">
        <v>5060183</v>
      </c>
    </row>
    <row r="37" spans="1:4" x14ac:dyDescent="0.2">
      <c r="A37" s="1335" t="s">
        <v>1446</v>
      </c>
    </row>
    <row r="39" spans="1:4" ht="13.35" customHeight="1" x14ac:dyDescent="0.2">
      <c r="A39" s="1334" t="s">
        <v>1445</v>
      </c>
    </row>
    <row r="40" spans="1:4" x14ac:dyDescent="0.2">
      <c r="A40" s="2658"/>
      <c r="B40" s="2659"/>
      <c r="D40" s="1333"/>
    </row>
    <row r="41" spans="1:4" x14ac:dyDescent="0.2">
      <c r="A41" s="2658"/>
      <c r="B41" s="2659"/>
      <c r="D41" s="1332"/>
    </row>
    <row r="42" spans="1:4" x14ac:dyDescent="0.2">
      <c r="A42" s="2658"/>
      <c r="B42" s="2659"/>
      <c r="D42" s="1332"/>
    </row>
    <row r="43" spans="1:4" x14ac:dyDescent="0.2">
      <c r="A43" s="2658"/>
      <c r="B43" s="2659"/>
      <c r="D43" s="1332"/>
    </row>
    <row r="44" spans="1:4" x14ac:dyDescent="0.2">
      <c r="A44" s="2658"/>
      <c r="B44" s="2659"/>
      <c r="D44" s="1332"/>
    </row>
    <row r="45" spans="1:4" x14ac:dyDescent="0.2">
      <c r="A45" s="2658"/>
      <c r="B45" s="2659"/>
      <c r="D45" s="1332"/>
    </row>
    <row r="47" spans="1:4" x14ac:dyDescent="0.2">
      <c r="B47" s="1331" t="s">
        <v>1444</v>
      </c>
      <c r="C47" s="1331"/>
      <c r="D47" s="1910">
        <f>SUM(D35:D45)</f>
        <v>5060183</v>
      </c>
    </row>
    <row r="49" spans="2:4" x14ac:dyDescent="0.2">
      <c r="B49" s="1331" t="s">
        <v>1443</v>
      </c>
      <c r="C49" s="1331"/>
      <c r="D49" s="1910">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664" t="str">
        <f>'Single Audit Cover '!A7</f>
        <v>Black Hawk Area Special Education District No. 865</v>
      </c>
      <c r="C1" s="2665"/>
      <c r="D1" s="2665"/>
      <c r="E1" s="2665"/>
      <c r="F1" s="2665"/>
      <c r="G1" s="2665"/>
      <c r="H1" s="2665"/>
      <c r="I1" s="2665"/>
      <c r="J1" s="2665"/>
      <c r="K1" s="2665"/>
      <c r="L1" s="2665"/>
    </row>
    <row r="2" spans="2:13" ht="15" x14ac:dyDescent="0.2">
      <c r="B2" s="2666" t="str">
        <f>'Single Audit Cover '!E7</f>
        <v>49-081-8650-60</v>
      </c>
      <c r="C2" s="2666"/>
      <c r="D2" s="2666"/>
      <c r="E2" s="2666"/>
      <c r="F2" s="2666"/>
      <c r="G2" s="2666"/>
      <c r="H2" s="2666"/>
      <c r="I2" s="2666"/>
      <c r="J2" s="2666"/>
      <c r="K2" s="2666"/>
      <c r="L2" s="2666"/>
      <c r="M2" s="1396"/>
    </row>
    <row r="3" spans="2:13" ht="15" x14ac:dyDescent="0.2">
      <c r="B3" s="2667" t="s">
        <v>1432</v>
      </c>
      <c r="C3" s="2667"/>
      <c r="D3" s="2667"/>
      <c r="E3" s="2667"/>
      <c r="F3" s="2667"/>
      <c r="G3" s="2667"/>
      <c r="H3" s="2667"/>
      <c r="I3" s="2667"/>
      <c r="J3" s="2667"/>
      <c r="K3" s="2667"/>
      <c r="L3" s="2667"/>
      <c r="M3" s="1396"/>
    </row>
    <row r="4" spans="2:13" ht="15" x14ac:dyDescent="0.2">
      <c r="B4" s="2668" t="str">
        <f>'Single Audit Cover '!A4</f>
        <v>Year Ending June 30, 2017</v>
      </c>
      <c r="C4" s="2668"/>
      <c r="D4" s="2668"/>
      <c r="E4" s="2668"/>
      <c r="F4" s="2668"/>
      <c r="G4" s="2668"/>
      <c r="H4" s="2668"/>
      <c r="I4" s="2668"/>
      <c r="J4" s="2668"/>
      <c r="K4" s="2668"/>
      <c r="L4" s="2668"/>
      <c r="M4" s="1396"/>
    </row>
    <row r="6" spans="2:13" x14ac:dyDescent="0.2">
      <c r="B6" s="1395"/>
      <c r="C6" s="1394"/>
      <c r="D6" s="1982" t="s">
        <v>1488</v>
      </c>
      <c r="E6" s="1983" t="s">
        <v>607</v>
      </c>
      <c r="F6" s="1984"/>
      <c r="G6" s="1393" t="s">
        <v>1487</v>
      </c>
      <c r="H6" s="1983"/>
      <c r="I6" s="1983"/>
      <c r="J6" s="1392"/>
      <c r="K6" s="1391"/>
      <c r="L6" s="1985"/>
    </row>
    <row r="7" spans="2:13" x14ac:dyDescent="0.2">
      <c r="B7" s="1986" t="s">
        <v>2055</v>
      </c>
      <c r="C7" s="1390"/>
      <c r="D7" s="1389"/>
      <c r="E7" s="1987"/>
      <c r="F7" s="1988"/>
      <c r="G7" s="1987"/>
      <c r="H7" s="1987"/>
      <c r="I7" s="1989" t="s">
        <v>1484</v>
      </c>
      <c r="J7" s="1385"/>
      <c r="K7" s="1384" t="s">
        <v>1482</v>
      </c>
      <c r="L7" s="1383"/>
    </row>
    <row r="8" spans="2:13" ht="15.75" x14ac:dyDescent="0.25">
      <c r="B8" s="1990" t="s">
        <v>2056</v>
      </c>
      <c r="C8" s="1390" t="s">
        <v>1486</v>
      </c>
      <c r="D8" s="1389" t="s">
        <v>1485</v>
      </c>
      <c r="E8" s="1388" t="s">
        <v>1484</v>
      </c>
      <c r="F8" s="1387" t="s">
        <v>1484</v>
      </c>
      <c r="G8" s="1386" t="s">
        <v>1484</v>
      </c>
      <c r="H8" s="1385" t="s">
        <v>1484</v>
      </c>
      <c r="I8" s="1989" t="s">
        <v>2057</v>
      </c>
      <c r="J8" s="1385" t="s">
        <v>1483</v>
      </c>
      <c r="K8" s="1384" t="s">
        <v>1478</v>
      </c>
      <c r="L8" s="1383" t="s">
        <v>31</v>
      </c>
    </row>
    <row r="9" spans="2:13" ht="13.5" x14ac:dyDescent="0.2">
      <c r="B9" s="1991" t="s">
        <v>1481</v>
      </c>
      <c r="C9" s="1390" t="s">
        <v>1480</v>
      </c>
      <c r="D9" s="1389" t="s">
        <v>2058</v>
      </c>
      <c r="E9" s="1388" t="s">
        <v>1858</v>
      </c>
      <c r="F9" s="1387" t="s">
        <v>2057</v>
      </c>
      <c r="G9" s="1386" t="s">
        <v>2057</v>
      </c>
      <c r="H9" s="1385" t="s">
        <v>2057</v>
      </c>
      <c r="I9" s="1989" t="s">
        <v>2059</v>
      </c>
      <c r="J9" s="1385" t="s">
        <v>1479</v>
      </c>
      <c r="K9" s="1992" t="s">
        <v>2060</v>
      </c>
      <c r="L9" s="1383"/>
    </row>
    <row r="10" spans="2:13" ht="11.85" customHeight="1" x14ac:dyDescent="0.2">
      <c r="B10" s="1991" t="s">
        <v>1477</v>
      </c>
      <c r="C10" s="1382" t="s">
        <v>1476</v>
      </c>
      <c r="D10" s="1381" t="s">
        <v>1475</v>
      </c>
      <c r="E10" s="1380" t="s">
        <v>1474</v>
      </c>
      <c r="F10" s="1379" t="s">
        <v>1473</v>
      </c>
      <c r="G10" s="1378" t="s">
        <v>1472</v>
      </c>
      <c r="H10" s="1377" t="s">
        <v>1471</v>
      </c>
      <c r="I10" s="1993"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t="s">
        <v>2098</v>
      </c>
      <c r="C12" s="1370"/>
      <c r="D12" s="1369"/>
      <c r="E12" s="1368"/>
      <c r="F12" s="1368"/>
      <c r="G12" s="1368"/>
      <c r="H12" s="1368"/>
      <c r="I12" s="1368"/>
      <c r="J12" s="1368"/>
      <c r="K12" s="1372">
        <f t="shared" ref="K12:K25" si="0">+G12+H12+J12</f>
        <v>0</v>
      </c>
      <c r="L12" s="1368"/>
    </row>
    <row r="13" spans="2:13" ht="20.100000000000001" customHeight="1" x14ac:dyDescent="0.2">
      <c r="B13" s="1371"/>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1994"/>
      <c r="C26" s="1995"/>
      <c r="D26" s="1996"/>
      <c r="E26" s="1997"/>
      <c r="F26" s="1997"/>
      <c r="G26" s="1997"/>
      <c r="H26" s="1997"/>
      <c r="I26" s="1997"/>
      <c r="J26" s="1997"/>
      <c r="K26" s="1997"/>
      <c r="L26" s="1997"/>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2061</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30" t="s">
        <v>1943</v>
      </c>
      <c r="C30" s="1931"/>
      <c r="D30" s="1932"/>
      <c r="E30" s="1933"/>
      <c r="F30" s="1933"/>
      <c r="G30" s="1933"/>
      <c r="H30" s="1347"/>
      <c r="I30" s="1347"/>
    </row>
    <row r="31" spans="2:13" x14ac:dyDescent="0.2">
      <c r="B31" s="1934"/>
      <c r="C31" s="1935"/>
      <c r="D31" s="1936"/>
      <c r="E31" s="1937"/>
      <c r="F31" s="1937"/>
      <c r="G31" s="1347"/>
      <c r="H31" s="1347"/>
      <c r="I31" s="1347"/>
    </row>
    <row r="32" spans="2:13" ht="13.5" customHeight="1" x14ac:dyDescent="0.2">
      <c r="B32" s="1339" t="s">
        <v>1467</v>
      </c>
      <c r="G32" s="1347"/>
      <c r="H32" s="1347"/>
      <c r="I32" s="1347"/>
    </row>
    <row r="33" spans="2:12" ht="13.5" customHeight="1" x14ac:dyDescent="0.2">
      <c r="B33" s="1998"/>
      <c r="C33" s="1999"/>
      <c r="D33" s="2000"/>
      <c r="E33" s="2001"/>
      <c r="F33" s="2001"/>
      <c r="G33" s="2001"/>
      <c r="H33" s="2001"/>
      <c r="I33" s="2001"/>
      <c r="J33" s="2002"/>
      <c r="K33" s="2002"/>
      <c r="L33" s="2001"/>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2062</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2063</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03" t="s">
        <v>1937</v>
      </c>
      <c r="C41" s="1355"/>
      <c r="D41" s="1354"/>
      <c r="E41" s="1352"/>
      <c r="F41" s="1352"/>
      <c r="G41" s="1352"/>
      <c r="H41" s="1352"/>
      <c r="I41" s="1352"/>
      <c r="J41" s="1353"/>
      <c r="K41" s="1353"/>
      <c r="L41" s="1352"/>
    </row>
    <row r="42" spans="2:12" ht="3.95" customHeight="1" x14ac:dyDescent="0.2">
      <c r="B42" s="2003"/>
      <c r="C42" s="1355"/>
      <c r="D42" s="1354"/>
      <c r="E42" s="1352"/>
      <c r="F42" s="1352"/>
      <c r="G42" s="1352"/>
      <c r="H42" s="1352"/>
      <c r="I42" s="1352"/>
      <c r="J42" s="1353"/>
      <c r="K42" s="1353"/>
      <c r="L42" s="1352"/>
    </row>
    <row r="43" spans="2:12" ht="11.25" customHeight="1" x14ac:dyDescent="0.2">
      <c r="B43" s="1911" t="s">
        <v>1898</v>
      </c>
      <c r="C43" s="1355"/>
      <c r="D43" s="1354"/>
      <c r="E43" s="1352"/>
      <c r="F43" s="1352"/>
      <c r="G43" s="1352"/>
      <c r="H43" s="1352"/>
      <c r="I43" s="1352"/>
      <c r="J43" s="1353"/>
      <c r="K43" s="1353"/>
      <c r="L43" s="1352"/>
    </row>
    <row r="44" spans="2:12" ht="11.25" customHeight="1" x14ac:dyDescent="0.2">
      <c r="B44" s="1352" t="s">
        <v>2064</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N153"/>
  <sheetViews>
    <sheetView showGridLines="0" zoomScale="115" zoomScaleNormal="115" zoomScaleSheetLayoutView="75" workbookViewId="0">
      <pane xSplit="3" ySplit="9" topLeftCell="D10" activePane="bottomRight" state="frozen"/>
      <selection pane="topRight" activeCell="D1" sqref="D1"/>
      <selection pane="bottomLeft" activeCell="A10" sqref="A10"/>
      <selection pane="bottomRight" activeCell="D10" sqref="D10"/>
    </sheetView>
  </sheetViews>
  <sheetFormatPr defaultColWidth="16.7109375" defaultRowHeight="12.75" x14ac:dyDescent="0.2"/>
  <cols>
    <col min="1" max="1" width="5.42578125" style="2105" customWidth="1"/>
    <col min="2" max="2" width="1.7109375" style="2105" customWidth="1"/>
    <col min="3" max="3" width="43.42578125" style="2079" customWidth="1"/>
    <col min="4" max="4" width="10.42578125" style="2079" customWidth="1"/>
    <col min="5" max="5" width="14.7109375" style="2079" customWidth="1"/>
    <col min="6" max="7" width="12.28515625" style="2079" customWidth="1"/>
    <col min="8" max="8" width="13.140625" style="2079" customWidth="1"/>
    <col min="9" max="9" width="12.28515625" style="2079" customWidth="1"/>
    <col min="10" max="10" width="14.140625" style="2079" customWidth="1"/>
    <col min="11" max="11" width="13.140625" style="2079" customWidth="1"/>
    <col min="12" max="12" width="3.42578125" style="2198" hidden="1" customWidth="1"/>
    <col min="13" max="13" width="13.28515625" style="2079" customWidth="1"/>
    <col min="14" max="14" width="12.42578125" style="2079" customWidth="1"/>
    <col min="15" max="230" width="16.7109375" style="2079"/>
    <col min="231" max="231" width="5.42578125" style="2079" customWidth="1"/>
    <col min="232" max="232" width="1.7109375" style="2079" customWidth="1"/>
    <col min="233" max="233" width="43.42578125" style="2079" customWidth="1"/>
    <col min="234" max="234" width="10.42578125" style="2079" customWidth="1"/>
    <col min="235" max="235" width="14.7109375" style="2079" customWidth="1"/>
    <col min="236" max="237" width="12.28515625" style="2079" customWidth="1"/>
    <col min="238" max="238" width="13.140625" style="2079" customWidth="1"/>
    <col min="239" max="239" width="12.28515625" style="2079" customWidth="1"/>
    <col min="240" max="240" width="14.140625" style="2079" customWidth="1"/>
    <col min="241" max="241" width="13.140625" style="2079" customWidth="1"/>
    <col min="242" max="242" width="0" style="2079" hidden="1" customWidth="1"/>
    <col min="243" max="243" width="13.28515625" style="2079" customWidth="1"/>
    <col min="244" max="244" width="12.42578125" style="2079" customWidth="1"/>
    <col min="245" max="486" width="16.7109375" style="2079"/>
    <col min="487" max="487" width="5.42578125" style="2079" customWidth="1"/>
    <col min="488" max="488" width="1.7109375" style="2079" customWidth="1"/>
    <col min="489" max="489" width="43.42578125" style="2079" customWidth="1"/>
    <col min="490" max="490" width="10.42578125" style="2079" customWidth="1"/>
    <col min="491" max="491" width="14.7109375" style="2079" customWidth="1"/>
    <col min="492" max="493" width="12.28515625" style="2079" customWidth="1"/>
    <col min="494" max="494" width="13.140625" style="2079" customWidth="1"/>
    <col min="495" max="495" width="12.28515625" style="2079" customWidth="1"/>
    <col min="496" max="496" width="14.140625" style="2079" customWidth="1"/>
    <col min="497" max="497" width="13.140625" style="2079" customWidth="1"/>
    <col min="498" max="498" width="0" style="2079" hidden="1" customWidth="1"/>
    <col min="499" max="499" width="13.28515625" style="2079" customWidth="1"/>
    <col min="500" max="500" width="12.42578125" style="2079" customWidth="1"/>
    <col min="501" max="742" width="16.7109375" style="2079"/>
    <col min="743" max="743" width="5.42578125" style="2079" customWidth="1"/>
    <col min="744" max="744" width="1.7109375" style="2079" customWidth="1"/>
    <col min="745" max="745" width="43.42578125" style="2079" customWidth="1"/>
    <col min="746" max="746" width="10.42578125" style="2079" customWidth="1"/>
    <col min="747" max="747" width="14.7109375" style="2079" customWidth="1"/>
    <col min="748" max="749" width="12.28515625" style="2079" customWidth="1"/>
    <col min="750" max="750" width="13.140625" style="2079" customWidth="1"/>
    <col min="751" max="751" width="12.28515625" style="2079" customWidth="1"/>
    <col min="752" max="752" width="14.140625" style="2079" customWidth="1"/>
    <col min="753" max="753" width="13.140625" style="2079" customWidth="1"/>
    <col min="754" max="754" width="0" style="2079" hidden="1" customWidth="1"/>
    <col min="755" max="755" width="13.28515625" style="2079" customWidth="1"/>
    <col min="756" max="756" width="12.42578125" style="2079" customWidth="1"/>
    <col min="757" max="998" width="16.7109375" style="2079"/>
    <col min="999" max="999" width="5.42578125" style="2079" customWidth="1"/>
    <col min="1000" max="1000" width="1.7109375" style="2079" customWidth="1"/>
    <col min="1001" max="1001" width="43.42578125" style="2079" customWidth="1"/>
    <col min="1002" max="1002" width="10.42578125" style="2079" customWidth="1"/>
    <col min="1003" max="1003" width="14.7109375" style="2079" customWidth="1"/>
    <col min="1004" max="1005" width="12.28515625" style="2079" customWidth="1"/>
    <col min="1006" max="1006" width="13.140625" style="2079" customWidth="1"/>
    <col min="1007" max="1007" width="12.28515625" style="2079" customWidth="1"/>
    <col min="1008" max="1008" width="14.140625" style="2079" customWidth="1"/>
    <col min="1009" max="1009" width="13.140625" style="2079" customWidth="1"/>
    <col min="1010" max="1010" width="0" style="2079" hidden="1" customWidth="1"/>
    <col min="1011" max="1011" width="13.28515625" style="2079" customWidth="1"/>
    <col min="1012" max="1012" width="12.42578125" style="2079" customWidth="1"/>
    <col min="1013" max="1254" width="16.7109375" style="2079"/>
    <col min="1255" max="1255" width="5.42578125" style="2079" customWidth="1"/>
    <col min="1256" max="1256" width="1.7109375" style="2079" customWidth="1"/>
    <col min="1257" max="1257" width="43.42578125" style="2079" customWidth="1"/>
    <col min="1258" max="1258" width="10.42578125" style="2079" customWidth="1"/>
    <col min="1259" max="1259" width="14.7109375" style="2079" customWidth="1"/>
    <col min="1260" max="1261" width="12.28515625" style="2079" customWidth="1"/>
    <col min="1262" max="1262" width="13.140625" style="2079" customWidth="1"/>
    <col min="1263" max="1263" width="12.28515625" style="2079" customWidth="1"/>
    <col min="1264" max="1264" width="14.140625" style="2079" customWidth="1"/>
    <col min="1265" max="1265" width="13.140625" style="2079" customWidth="1"/>
    <col min="1266" max="1266" width="0" style="2079" hidden="1" customWidth="1"/>
    <col min="1267" max="1267" width="13.28515625" style="2079" customWidth="1"/>
    <col min="1268" max="1268" width="12.42578125" style="2079" customWidth="1"/>
    <col min="1269" max="1510" width="16.7109375" style="2079"/>
    <col min="1511" max="1511" width="5.42578125" style="2079" customWidth="1"/>
    <col min="1512" max="1512" width="1.7109375" style="2079" customWidth="1"/>
    <col min="1513" max="1513" width="43.42578125" style="2079" customWidth="1"/>
    <col min="1514" max="1514" width="10.42578125" style="2079" customWidth="1"/>
    <col min="1515" max="1515" width="14.7109375" style="2079" customWidth="1"/>
    <col min="1516" max="1517" width="12.28515625" style="2079" customWidth="1"/>
    <col min="1518" max="1518" width="13.140625" style="2079" customWidth="1"/>
    <col min="1519" max="1519" width="12.28515625" style="2079" customWidth="1"/>
    <col min="1520" max="1520" width="14.140625" style="2079" customWidth="1"/>
    <col min="1521" max="1521" width="13.140625" style="2079" customWidth="1"/>
    <col min="1522" max="1522" width="0" style="2079" hidden="1" customWidth="1"/>
    <col min="1523" max="1523" width="13.28515625" style="2079" customWidth="1"/>
    <col min="1524" max="1524" width="12.42578125" style="2079" customWidth="1"/>
    <col min="1525" max="1766" width="16.7109375" style="2079"/>
    <col min="1767" max="1767" width="5.42578125" style="2079" customWidth="1"/>
    <col min="1768" max="1768" width="1.7109375" style="2079" customWidth="1"/>
    <col min="1769" max="1769" width="43.42578125" style="2079" customWidth="1"/>
    <col min="1770" max="1770" width="10.42578125" style="2079" customWidth="1"/>
    <col min="1771" max="1771" width="14.7109375" style="2079" customWidth="1"/>
    <col min="1772" max="1773" width="12.28515625" style="2079" customWidth="1"/>
    <col min="1774" max="1774" width="13.140625" style="2079" customWidth="1"/>
    <col min="1775" max="1775" width="12.28515625" style="2079" customWidth="1"/>
    <col min="1776" max="1776" width="14.140625" style="2079" customWidth="1"/>
    <col min="1777" max="1777" width="13.140625" style="2079" customWidth="1"/>
    <col min="1778" max="1778" width="0" style="2079" hidden="1" customWidth="1"/>
    <col min="1779" max="1779" width="13.28515625" style="2079" customWidth="1"/>
    <col min="1780" max="1780" width="12.42578125" style="2079" customWidth="1"/>
    <col min="1781" max="2022" width="16.7109375" style="2079"/>
    <col min="2023" max="2023" width="5.42578125" style="2079" customWidth="1"/>
    <col min="2024" max="2024" width="1.7109375" style="2079" customWidth="1"/>
    <col min="2025" max="2025" width="43.42578125" style="2079" customWidth="1"/>
    <col min="2026" max="2026" width="10.42578125" style="2079" customWidth="1"/>
    <col min="2027" max="2027" width="14.7109375" style="2079" customWidth="1"/>
    <col min="2028" max="2029" width="12.28515625" style="2079" customWidth="1"/>
    <col min="2030" max="2030" width="13.140625" style="2079" customWidth="1"/>
    <col min="2031" max="2031" width="12.28515625" style="2079" customWidth="1"/>
    <col min="2032" max="2032" width="14.140625" style="2079" customWidth="1"/>
    <col min="2033" max="2033" width="13.140625" style="2079" customWidth="1"/>
    <col min="2034" max="2034" width="0" style="2079" hidden="1" customWidth="1"/>
    <col min="2035" max="2035" width="13.28515625" style="2079" customWidth="1"/>
    <col min="2036" max="2036" width="12.42578125" style="2079" customWidth="1"/>
    <col min="2037" max="2278" width="16.7109375" style="2079"/>
    <col min="2279" max="2279" width="5.42578125" style="2079" customWidth="1"/>
    <col min="2280" max="2280" width="1.7109375" style="2079" customWidth="1"/>
    <col min="2281" max="2281" width="43.42578125" style="2079" customWidth="1"/>
    <col min="2282" max="2282" width="10.42578125" style="2079" customWidth="1"/>
    <col min="2283" max="2283" width="14.7109375" style="2079" customWidth="1"/>
    <col min="2284" max="2285" width="12.28515625" style="2079" customWidth="1"/>
    <col min="2286" max="2286" width="13.140625" style="2079" customWidth="1"/>
    <col min="2287" max="2287" width="12.28515625" style="2079" customWidth="1"/>
    <col min="2288" max="2288" width="14.140625" style="2079" customWidth="1"/>
    <col min="2289" max="2289" width="13.140625" style="2079" customWidth="1"/>
    <col min="2290" max="2290" width="0" style="2079" hidden="1" customWidth="1"/>
    <col min="2291" max="2291" width="13.28515625" style="2079" customWidth="1"/>
    <col min="2292" max="2292" width="12.42578125" style="2079" customWidth="1"/>
    <col min="2293" max="2534" width="16.7109375" style="2079"/>
    <col min="2535" max="2535" width="5.42578125" style="2079" customWidth="1"/>
    <col min="2536" max="2536" width="1.7109375" style="2079" customWidth="1"/>
    <col min="2537" max="2537" width="43.42578125" style="2079" customWidth="1"/>
    <col min="2538" max="2538" width="10.42578125" style="2079" customWidth="1"/>
    <col min="2539" max="2539" width="14.7109375" style="2079" customWidth="1"/>
    <col min="2540" max="2541" width="12.28515625" style="2079" customWidth="1"/>
    <col min="2542" max="2542" width="13.140625" style="2079" customWidth="1"/>
    <col min="2543" max="2543" width="12.28515625" style="2079" customWidth="1"/>
    <col min="2544" max="2544" width="14.140625" style="2079" customWidth="1"/>
    <col min="2545" max="2545" width="13.140625" style="2079" customWidth="1"/>
    <col min="2546" max="2546" width="0" style="2079" hidden="1" customWidth="1"/>
    <col min="2547" max="2547" width="13.28515625" style="2079" customWidth="1"/>
    <col min="2548" max="2548" width="12.42578125" style="2079" customWidth="1"/>
    <col min="2549" max="2790" width="16.7109375" style="2079"/>
    <col min="2791" max="2791" width="5.42578125" style="2079" customWidth="1"/>
    <col min="2792" max="2792" width="1.7109375" style="2079" customWidth="1"/>
    <col min="2793" max="2793" width="43.42578125" style="2079" customWidth="1"/>
    <col min="2794" max="2794" width="10.42578125" style="2079" customWidth="1"/>
    <col min="2795" max="2795" width="14.7109375" style="2079" customWidth="1"/>
    <col min="2796" max="2797" width="12.28515625" style="2079" customWidth="1"/>
    <col min="2798" max="2798" width="13.140625" style="2079" customWidth="1"/>
    <col min="2799" max="2799" width="12.28515625" style="2079" customWidth="1"/>
    <col min="2800" max="2800" width="14.140625" style="2079" customWidth="1"/>
    <col min="2801" max="2801" width="13.140625" style="2079" customWidth="1"/>
    <col min="2802" max="2802" width="0" style="2079" hidden="1" customWidth="1"/>
    <col min="2803" max="2803" width="13.28515625" style="2079" customWidth="1"/>
    <col min="2804" max="2804" width="12.42578125" style="2079" customWidth="1"/>
    <col min="2805" max="3046" width="16.7109375" style="2079"/>
    <col min="3047" max="3047" width="5.42578125" style="2079" customWidth="1"/>
    <col min="3048" max="3048" width="1.7109375" style="2079" customWidth="1"/>
    <col min="3049" max="3049" width="43.42578125" style="2079" customWidth="1"/>
    <col min="3050" max="3050" width="10.42578125" style="2079" customWidth="1"/>
    <col min="3051" max="3051" width="14.7109375" style="2079" customWidth="1"/>
    <col min="3052" max="3053" width="12.28515625" style="2079" customWidth="1"/>
    <col min="3054" max="3054" width="13.140625" style="2079" customWidth="1"/>
    <col min="3055" max="3055" width="12.28515625" style="2079" customWidth="1"/>
    <col min="3056" max="3056" width="14.140625" style="2079" customWidth="1"/>
    <col min="3057" max="3057" width="13.140625" style="2079" customWidth="1"/>
    <col min="3058" max="3058" width="0" style="2079" hidden="1" customWidth="1"/>
    <col min="3059" max="3059" width="13.28515625" style="2079" customWidth="1"/>
    <col min="3060" max="3060" width="12.42578125" style="2079" customWidth="1"/>
    <col min="3061" max="3302" width="16.7109375" style="2079"/>
    <col min="3303" max="3303" width="5.42578125" style="2079" customWidth="1"/>
    <col min="3304" max="3304" width="1.7109375" style="2079" customWidth="1"/>
    <col min="3305" max="3305" width="43.42578125" style="2079" customWidth="1"/>
    <col min="3306" max="3306" width="10.42578125" style="2079" customWidth="1"/>
    <col min="3307" max="3307" width="14.7109375" style="2079" customWidth="1"/>
    <col min="3308" max="3309" width="12.28515625" style="2079" customWidth="1"/>
    <col min="3310" max="3310" width="13.140625" style="2079" customWidth="1"/>
    <col min="3311" max="3311" width="12.28515625" style="2079" customWidth="1"/>
    <col min="3312" max="3312" width="14.140625" style="2079" customWidth="1"/>
    <col min="3313" max="3313" width="13.140625" style="2079" customWidth="1"/>
    <col min="3314" max="3314" width="0" style="2079" hidden="1" customWidth="1"/>
    <col min="3315" max="3315" width="13.28515625" style="2079" customWidth="1"/>
    <col min="3316" max="3316" width="12.42578125" style="2079" customWidth="1"/>
    <col min="3317" max="3558" width="16.7109375" style="2079"/>
    <col min="3559" max="3559" width="5.42578125" style="2079" customWidth="1"/>
    <col min="3560" max="3560" width="1.7109375" style="2079" customWidth="1"/>
    <col min="3561" max="3561" width="43.42578125" style="2079" customWidth="1"/>
    <col min="3562" max="3562" width="10.42578125" style="2079" customWidth="1"/>
    <col min="3563" max="3563" width="14.7109375" style="2079" customWidth="1"/>
    <col min="3564" max="3565" width="12.28515625" style="2079" customWidth="1"/>
    <col min="3566" max="3566" width="13.140625" style="2079" customWidth="1"/>
    <col min="3567" max="3567" width="12.28515625" style="2079" customWidth="1"/>
    <col min="3568" max="3568" width="14.140625" style="2079" customWidth="1"/>
    <col min="3569" max="3569" width="13.140625" style="2079" customWidth="1"/>
    <col min="3570" max="3570" width="0" style="2079" hidden="1" customWidth="1"/>
    <col min="3571" max="3571" width="13.28515625" style="2079" customWidth="1"/>
    <col min="3572" max="3572" width="12.42578125" style="2079" customWidth="1"/>
    <col min="3573" max="3814" width="16.7109375" style="2079"/>
    <col min="3815" max="3815" width="5.42578125" style="2079" customWidth="1"/>
    <col min="3816" max="3816" width="1.7109375" style="2079" customWidth="1"/>
    <col min="3817" max="3817" width="43.42578125" style="2079" customWidth="1"/>
    <col min="3818" max="3818" width="10.42578125" style="2079" customWidth="1"/>
    <col min="3819" max="3819" width="14.7109375" style="2079" customWidth="1"/>
    <col min="3820" max="3821" width="12.28515625" style="2079" customWidth="1"/>
    <col min="3822" max="3822" width="13.140625" style="2079" customWidth="1"/>
    <col min="3823" max="3823" width="12.28515625" style="2079" customWidth="1"/>
    <col min="3824" max="3824" width="14.140625" style="2079" customWidth="1"/>
    <col min="3825" max="3825" width="13.140625" style="2079" customWidth="1"/>
    <col min="3826" max="3826" width="0" style="2079" hidden="1" customWidth="1"/>
    <col min="3827" max="3827" width="13.28515625" style="2079" customWidth="1"/>
    <col min="3828" max="3828" width="12.42578125" style="2079" customWidth="1"/>
    <col min="3829" max="4070" width="16.7109375" style="2079"/>
    <col min="4071" max="4071" width="5.42578125" style="2079" customWidth="1"/>
    <col min="4072" max="4072" width="1.7109375" style="2079" customWidth="1"/>
    <col min="4073" max="4073" width="43.42578125" style="2079" customWidth="1"/>
    <col min="4074" max="4074" width="10.42578125" style="2079" customWidth="1"/>
    <col min="4075" max="4075" width="14.7109375" style="2079" customWidth="1"/>
    <col min="4076" max="4077" width="12.28515625" style="2079" customWidth="1"/>
    <col min="4078" max="4078" width="13.140625" style="2079" customWidth="1"/>
    <col min="4079" max="4079" width="12.28515625" style="2079" customWidth="1"/>
    <col min="4080" max="4080" width="14.140625" style="2079" customWidth="1"/>
    <col min="4081" max="4081" width="13.140625" style="2079" customWidth="1"/>
    <col min="4082" max="4082" width="0" style="2079" hidden="1" customWidth="1"/>
    <col min="4083" max="4083" width="13.28515625" style="2079" customWidth="1"/>
    <col min="4084" max="4084" width="12.42578125" style="2079" customWidth="1"/>
    <col min="4085" max="4326" width="16.7109375" style="2079"/>
    <col min="4327" max="4327" width="5.42578125" style="2079" customWidth="1"/>
    <col min="4328" max="4328" width="1.7109375" style="2079" customWidth="1"/>
    <col min="4329" max="4329" width="43.42578125" style="2079" customWidth="1"/>
    <col min="4330" max="4330" width="10.42578125" style="2079" customWidth="1"/>
    <col min="4331" max="4331" width="14.7109375" style="2079" customWidth="1"/>
    <col min="4332" max="4333" width="12.28515625" style="2079" customWidth="1"/>
    <col min="4334" max="4334" width="13.140625" style="2079" customWidth="1"/>
    <col min="4335" max="4335" width="12.28515625" style="2079" customWidth="1"/>
    <col min="4336" max="4336" width="14.140625" style="2079" customWidth="1"/>
    <col min="4337" max="4337" width="13.140625" style="2079" customWidth="1"/>
    <col min="4338" max="4338" width="0" style="2079" hidden="1" customWidth="1"/>
    <col min="4339" max="4339" width="13.28515625" style="2079" customWidth="1"/>
    <col min="4340" max="4340" width="12.42578125" style="2079" customWidth="1"/>
    <col min="4341" max="4582" width="16.7109375" style="2079"/>
    <col min="4583" max="4583" width="5.42578125" style="2079" customWidth="1"/>
    <col min="4584" max="4584" width="1.7109375" style="2079" customWidth="1"/>
    <col min="4585" max="4585" width="43.42578125" style="2079" customWidth="1"/>
    <col min="4586" max="4586" width="10.42578125" style="2079" customWidth="1"/>
    <col min="4587" max="4587" width="14.7109375" style="2079" customWidth="1"/>
    <col min="4588" max="4589" width="12.28515625" style="2079" customWidth="1"/>
    <col min="4590" max="4590" width="13.140625" style="2079" customWidth="1"/>
    <col min="4591" max="4591" width="12.28515625" style="2079" customWidth="1"/>
    <col min="4592" max="4592" width="14.140625" style="2079" customWidth="1"/>
    <col min="4593" max="4593" width="13.140625" style="2079" customWidth="1"/>
    <col min="4594" max="4594" width="0" style="2079" hidden="1" customWidth="1"/>
    <col min="4595" max="4595" width="13.28515625" style="2079" customWidth="1"/>
    <col min="4596" max="4596" width="12.42578125" style="2079" customWidth="1"/>
    <col min="4597" max="4838" width="16.7109375" style="2079"/>
    <col min="4839" max="4839" width="5.42578125" style="2079" customWidth="1"/>
    <col min="4840" max="4840" width="1.7109375" style="2079" customWidth="1"/>
    <col min="4841" max="4841" width="43.42578125" style="2079" customWidth="1"/>
    <col min="4842" max="4842" width="10.42578125" style="2079" customWidth="1"/>
    <col min="4843" max="4843" width="14.7109375" style="2079" customWidth="1"/>
    <col min="4844" max="4845" width="12.28515625" style="2079" customWidth="1"/>
    <col min="4846" max="4846" width="13.140625" style="2079" customWidth="1"/>
    <col min="4847" max="4847" width="12.28515625" style="2079" customWidth="1"/>
    <col min="4848" max="4848" width="14.140625" style="2079" customWidth="1"/>
    <col min="4849" max="4849" width="13.140625" style="2079" customWidth="1"/>
    <col min="4850" max="4850" width="0" style="2079" hidden="1" customWidth="1"/>
    <col min="4851" max="4851" width="13.28515625" style="2079" customWidth="1"/>
    <col min="4852" max="4852" width="12.42578125" style="2079" customWidth="1"/>
    <col min="4853" max="5094" width="16.7109375" style="2079"/>
    <col min="5095" max="5095" width="5.42578125" style="2079" customWidth="1"/>
    <col min="5096" max="5096" width="1.7109375" style="2079" customWidth="1"/>
    <col min="5097" max="5097" width="43.42578125" style="2079" customWidth="1"/>
    <col min="5098" max="5098" width="10.42578125" style="2079" customWidth="1"/>
    <col min="5099" max="5099" width="14.7109375" style="2079" customWidth="1"/>
    <col min="5100" max="5101" width="12.28515625" style="2079" customWidth="1"/>
    <col min="5102" max="5102" width="13.140625" style="2079" customWidth="1"/>
    <col min="5103" max="5103" width="12.28515625" style="2079" customWidth="1"/>
    <col min="5104" max="5104" width="14.140625" style="2079" customWidth="1"/>
    <col min="5105" max="5105" width="13.140625" style="2079" customWidth="1"/>
    <col min="5106" max="5106" width="0" style="2079" hidden="1" customWidth="1"/>
    <col min="5107" max="5107" width="13.28515625" style="2079" customWidth="1"/>
    <col min="5108" max="5108" width="12.42578125" style="2079" customWidth="1"/>
    <col min="5109" max="5350" width="16.7109375" style="2079"/>
    <col min="5351" max="5351" width="5.42578125" style="2079" customWidth="1"/>
    <col min="5352" max="5352" width="1.7109375" style="2079" customWidth="1"/>
    <col min="5353" max="5353" width="43.42578125" style="2079" customWidth="1"/>
    <col min="5354" max="5354" width="10.42578125" style="2079" customWidth="1"/>
    <col min="5355" max="5355" width="14.7109375" style="2079" customWidth="1"/>
    <col min="5356" max="5357" width="12.28515625" style="2079" customWidth="1"/>
    <col min="5358" max="5358" width="13.140625" style="2079" customWidth="1"/>
    <col min="5359" max="5359" width="12.28515625" style="2079" customWidth="1"/>
    <col min="5360" max="5360" width="14.140625" style="2079" customWidth="1"/>
    <col min="5361" max="5361" width="13.140625" style="2079" customWidth="1"/>
    <col min="5362" max="5362" width="0" style="2079" hidden="1" customWidth="1"/>
    <col min="5363" max="5363" width="13.28515625" style="2079" customWidth="1"/>
    <col min="5364" max="5364" width="12.42578125" style="2079" customWidth="1"/>
    <col min="5365" max="5606" width="16.7109375" style="2079"/>
    <col min="5607" max="5607" width="5.42578125" style="2079" customWidth="1"/>
    <col min="5608" max="5608" width="1.7109375" style="2079" customWidth="1"/>
    <col min="5609" max="5609" width="43.42578125" style="2079" customWidth="1"/>
    <col min="5610" max="5610" width="10.42578125" style="2079" customWidth="1"/>
    <col min="5611" max="5611" width="14.7109375" style="2079" customWidth="1"/>
    <col min="5612" max="5613" width="12.28515625" style="2079" customWidth="1"/>
    <col min="5614" max="5614" width="13.140625" style="2079" customWidth="1"/>
    <col min="5615" max="5615" width="12.28515625" style="2079" customWidth="1"/>
    <col min="5616" max="5616" width="14.140625" style="2079" customWidth="1"/>
    <col min="5617" max="5617" width="13.140625" style="2079" customWidth="1"/>
    <col min="5618" max="5618" width="0" style="2079" hidden="1" customWidth="1"/>
    <col min="5619" max="5619" width="13.28515625" style="2079" customWidth="1"/>
    <col min="5620" max="5620" width="12.42578125" style="2079" customWidth="1"/>
    <col min="5621" max="5862" width="16.7109375" style="2079"/>
    <col min="5863" max="5863" width="5.42578125" style="2079" customWidth="1"/>
    <col min="5864" max="5864" width="1.7109375" style="2079" customWidth="1"/>
    <col min="5865" max="5865" width="43.42578125" style="2079" customWidth="1"/>
    <col min="5866" max="5866" width="10.42578125" style="2079" customWidth="1"/>
    <col min="5867" max="5867" width="14.7109375" style="2079" customWidth="1"/>
    <col min="5868" max="5869" width="12.28515625" style="2079" customWidth="1"/>
    <col min="5870" max="5870" width="13.140625" style="2079" customWidth="1"/>
    <col min="5871" max="5871" width="12.28515625" style="2079" customWidth="1"/>
    <col min="5872" max="5872" width="14.140625" style="2079" customWidth="1"/>
    <col min="5873" max="5873" width="13.140625" style="2079" customWidth="1"/>
    <col min="5874" max="5874" width="0" style="2079" hidden="1" customWidth="1"/>
    <col min="5875" max="5875" width="13.28515625" style="2079" customWidth="1"/>
    <col min="5876" max="5876" width="12.42578125" style="2079" customWidth="1"/>
    <col min="5877" max="6118" width="16.7109375" style="2079"/>
    <col min="6119" max="6119" width="5.42578125" style="2079" customWidth="1"/>
    <col min="6120" max="6120" width="1.7109375" style="2079" customWidth="1"/>
    <col min="6121" max="6121" width="43.42578125" style="2079" customWidth="1"/>
    <col min="6122" max="6122" width="10.42578125" style="2079" customWidth="1"/>
    <col min="6123" max="6123" width="14.7109375" style="2079" customWidth="1"/>
    <col min="6124" max="6125" width="12.28515625" style="2079" customWidth="1"/>
    <col min="6126" max="6126" width="13.140625" style="2079" customWidth="1"/>
    <col min="6127" max="6127" width="12.28515625" style="2079" customWidth="1"/>
    <col min="6128" max="6128" width="14.140625" style="2079" customWidth="1"/>
    <col min="6129" max="6129" width="13.140625" style="2079" customWidth="1"/>
    <col min="6130" max="6130" width="0" style="2079" hidden="1" customWidth="1"/>
    <col min="6131" max="6131" width="13.28515625" style="2079" customWidth="1"/>
    <col min="6132" max="6132" width="12.42578125" style="2079" customWidth="1"/>
    <col min="6133" max="6374" width="16.7109375" style="2079"/>
    <col min="6375" max="6375" width="5.42578125" style="2079" customWidth="1"/>
    <col min="6376" max="6376" width="1.7109375" style="2079" customWidth="1"/>
    <col min="6377" max="6377" width="43.42578125" style="2079" customWidth="1"/>
    <col min="6378" max="6378" width="10.42578125" style="2079" customWidth="1"/>
    <col min="6379" max="6379" width="14.7109375" style="2079" customWidth="1"/>
    <col min="6380" max="6381" width="12.28515625" style="2079" customWidth="1"/>
    <col min="6382" max="6382" width="13.140625" style="2079" customWidth="1"/>
    <col min="6383" max="6383" width="12.28515625" style="2079" customWidth="1"/>
    <col min="6384" max="6384" width="14.140625" style="2079" customWidth="1"/>
    <col min="6385" max="6385" width="13.140625" style="2079" customWidth="1"/>
    <col min="6386" max="6386" width="0" style="2079" hidden="1" customWidth="1"/>
    <col min="6387" max="6387" width="13.28515625" style="2079" customWidth="1"/>
    <col min="6388" max="6388" width="12.42578125" style="2079" customWidth="1"/>
    <col min="6389" max="6630" width="16.7109375" style="2079"/>
    <col min="6631" max="6631" width="5.42578125" style="2079" customWidth="1"/>
    <col min="6632" max="6632" width="1.7109375" style="2079" customWidth="1"/>
    <col min="6633" max="6633" width="43.42578125" style="2079" customWidth="1"/>
    <col min="6634" max="6634" width="10.42578125" style="2079" customWidth="1"/>
    <col min="6635" max="6635" width="14.7109375" style="2079" customWidth="1"/>
    <col min="6636" max="6637" width="12.28515625" style="2079" customWidth="1"/>
    <col min="6638" max="6638" width="13.140625" style="2079" customWidth="1"/>
    <col min="6639" max="6639" width="12.28515625" style="2079" customWidth="1"/>
    <col min="6640" max="6640" width="14.140625" style="2079" customWidth="1"/>
    <col min="6641" max="6641" width="13.140625" style="2079" customWidth="1"/>
    <col min="6642" max="6642" width="0" style="2079" hidden="1" customWidth="1"/>
    <col min="6643" max="6643" width="13.28515625" style="2079" customWidth="1"/>
    <col min="6644" max="6644" width="12.42578125" style="2079" customWidth="1"/>
    <col min="6645" max="6886" width="16.7109375" style="2079"/>
    <col min="6887" max="6887" width="5.42578125" style="2079" customWidth="1"/>
    <col min="6888" max="6888" width="1.7109375" style="2079" customWidth="1"/>
    <col min="6889" max="6889" width="43.42578125" style="2079" customWidth="1"/>
    <col min="6890" max="6890" width="10.42578125" style="2079" customWidth="1"/>
    <col min="6891" max="6891" width="14.7109375" style="2079" customWidth="1"/>
    <col min="6892" max="6893" width="12.28515625" style="2079" customWidth="1"/>
    <col min="6894" max="6894" width="13.140625" style="2079" customWidth="1"/>
    <col min="6895" max="6895" width="12.28515625" style="2079" customWidth="1"/>
    <col min="6896" max="6896" width="14.140625" style="2079" customWidth="1"/>
    <col min="6897" max="6897" width="13.140625" style="2079" customWidth="1"/>
    <col min="6898" max="6898" width="0" style="2079" hidden="1" customWidth="1"/>
    <col min="6899" max="6899" width="13.28515625" style="2079" customWidth="1"/>
    <col min="6900" max="6900" width="12.42578125" style="2079" customWidth="1"/>
    <col min="6901" max="7142" width="16.7109375" style="2079"/>
    <col min="7143" max="7143" width="5.42578125" style="2079" customWidth="1"/>
    <col min="7144" max="7144" width="1.7109375" style="2079" customWidth="1"/>
    <col min="7145" max="7145" width="43.42578125" style="2079" customWidth="1"/>
    <col min="7146" max="7146" width="10.42578125" style="2079" customWidth="1"/>
    <col min="7147" max="7147" width="14.7109375" style="2079" customWidth="1"/>
    <col min="7148" max="7149" width="12.28515625" style="2079" customWidth="1"/>
    <col min="7150" max="7150" width="13.140625" style="2079" customWidth="1"/>
    <col min="7151" max="7151" width="12.28515625" style="2079" customWidth="1"/>
    <col min="7152" max="7152" width="14.140625" style="2079" customWidth="1"/>
    <col min="7153" max="7153" width="13.140625" style="2079" customWidth="1"/>
    <col min="7154" max="7154" width="0" style="2079" hidden="1" customWidth="1"/>
    <col min="7155" max="7155" width="13.28515625" style="2079" customWidth="1"/>
    <col min="7156" max="7156" width="12.42578125" style="2079" customWidth="1"/>
    <col min="7157" max="7398" width="16.7109375" style="2079"/>
    <col min="7399" max="7399" width="5.42578125" style="2079" customWidth="1"/>
    <col min="7400" max="7400" width="1.7109375" style="2079" customWidth="1"/>
    <col min="7401" max="7401" width="43.42578125" style="2079" customWidth="1"/>
    <col min="7402" max="7402" width="10.42578125" style="2079" customWidth="1"/>
    <col min="7403" max="7403" width="14.7109375" style="2079" customWidth="1"/>
    <col min="7404" max="7405" width="12.28515625" style="2079" customWidth="1"/>
    <col min="7406" max="7406" width="13.140625" style="2079" customWidth="1"/>
    <col min="7407" max="7407" width="12.28515625" style="2079" customWidth="1"/>
    <col min="7408" max="7408" width="14.140625" style="2079" customWidth="1"/>
    <col min="7409" max="7409" width="13.140625" style="2079" customWidth="1"/>
    <col min="7410" max="7410" width="0" style="2079" hidden="1" customWidth="1"/>
    <col min="7411" max="7411" width="13.28515625" style="2079" customWidth="1"/>
    <col min="7412" max="7412" width="12.42578125" style="2079" customWidth="1"/>
    <col min="7413" max="7654" width="16.7109375" style="2079"/>
    <col min="7655" max="7655" width="5.42578125" style="2079" customWidth="1"/>
    <col min="7656" max="7656" width="1.7109375" style="2079" customWidth="1"/>
    <col min="7657" max="7657" width="43.42578125" style="2079" customWidth="1"/>
    <col min="7658" max="7658" width="10.42578125" style="2079" customWidth="1"/>
    <col min="7659" max="7659" width="14.7109375" style="2079" customWidth="1"/>
    <col min="7660" max="7661" width="12.28515625" style="2079" customWidth="1"/>
    <col min="7662" max="7662" width="13.140625" style="2079" customWidth="1"/>
    <col min="7663" max="7663" width="12.28515625" style="2079" customWidth="1"/>
    <col min="7664" max="7664" width="14.140625" style="2079" customWidth="1"/>
    <col min="7665" max="7665" width="13.140625" style="2079" customWidth="1"/>
    <col min="7666" max="7666" width="0" style="2079" hidden="1" customWidth="1"/>
    <col min="7667" max="7667" width="13.28515625" style="2079" customWidth="1"/>
    <col min="7668" max="7668" width="12.42578125" style="2079" customWidth="1"/>
    <col min="7669" max="7910" width="16.7109375" style="2079"/>
    <col min="7911" max="7911" width="5.42578125" style="2079" customWidth="1"/>
    <col min="7912" max="7912" width="1.7109375" style="2079" customWidth="1"/>
    <col min="7913" max="7913" width="43.42578125" style="2079" customWidth="1"/>
    <col min="7914" max="7914" width="10.42578125" style="2079" customWidth="1"/>
    <col min="7915" max="7915" width="14.7109375" style="2079" customWidth="1"/>
    <col min="7916" max="7917" width="12.28515625" style="2079" customWidth="1"/>
    <col min="7918" max="7918" width="13.140625" style="2079" customWidth="1"/>
    <col min="7919" max="7919" width="12.28515625" style="2079" customWidth="1"/>
    <col min="7920" max="7920" width="14.140625" style="2079" customWidth="1"/>
    <col min="7921" max="7921" width="13.140625" style="2079" customWidth="1"/>
    <col min="7922" max="7922" width="0" style="2079" hidden="1" customWidth="1"/>
    <col min="7923" max="7923" width="13.28515625" style="2079" customWidth="1"/>
    <col min="7924" max="7924" width="12.42578125" style="2079" customWidth="1"/>
    <col min="7925" max="8166" width="16.7109375" style="2079"/>
    <col min="8167" max="8167" width="5.42578125" style="2079" customWidth="1"/>
    <col min="8168" max="8168" width="1.7109375" style="2079" customWidth="1"/>
    <col min="8169" max="8169" width="43.42578125" style="2079" customWidth="1"/>
    <col min="8170" max="8170" width="10.42578125" style="2079" customWidth="1"/>
    <col min="8171" max="8171" width="14.7109375" style="2079" customWidth="1"/>
    <col min="8172" max="8173" width="12.28515625" style="2079" customWidth="1"/>
    <col min="8174" max="8174" width="13.140625" style="2079" customWidth="1"/>
    <col min="8175" max="8175" width="12.28515625" style="2079" customWidth="1"/>
    <col min="8176" max="8176" width="14.140625" style="2079" customWidth="1"/>
    <col min="8177" max="8177" width="13.140625" style="2079" customWidth="1"/>
    <col min="8178" max="8178" width="0" style="2079" hidden="1" customWidth="1"/>
    <col min="8179" max="8179" width="13.28515625" style="2079" customWidth="1"/>
    <col min="8180" max="8180" width="12.42578125" style="2079" customWidth="1"/>
    <col min="8181" max="8422" width="16.7109375" style="2079"/>
    <col min="8423" max="8423" width="5.42578125" style="2079" customWidth="1"/>
    <col min="8424" max="8424" width="1.7109375" style="2079" customWidth="1"/>
    <col min="8425" max="8425" width="43.42578125" style="2079" customWidth="1"/>
    <col min="8426" max="8426" width="10.42578125" style="2079" customWidth="1"/>
    <col min="8427" max="8427" width="14.7109375" style="2079" customWidth="1"/>
    <col min="8428" max="8429" width="12.28515625" style="2079" customWidth="1"/>
    <col min="8430" max="8430" width="13.140625" style="2079" customWidth="1"/>
    <col min="8431" max="8431" width="12.28515625" style="2079" customWidth="1"/>
    <col min="8432" max="8432" width="14.140625" style="2079" customWidth="1"/>
    <col min="8433" max="8433" width="13.140625" style="2079" customWidth="1"/>
    <col min="8434" max="8434" width="0" style="2079" hidden="1" customWidth="1"/>
    <col min="8435" max="8435" width="13.28515625" style="2079" customWidth="1"/>
    <col min="8436" max="8436" width="12.42578125" style="2079" customWidth="1"/>
    <col min="8437" max="8678" width="16.7109375" style="2079"/>
    <col min="8679" max="8679" width="5.42578125" style="2079" customWidth="1"/>
    <col min="8680" max="8680" width="1.7109375" style="2079" customWidth="1"/>
    <col min="8681" max="8681" width="43.42578125" style="2079" customWidth="1"/>
    <col min="8682" max="8682" width="10.42578125" style="2079" customWidth="1"/>
    <col min="8683" max="8683" width="14.7109375" style="2079" customWidth="1"/>
    <col min="8684" max="8685" width="12.28515625" style="2079" customWidth="1"/>
    <col min="8686" max="8686" width="13.140625" style="2079" customWidth="1"/>
    <col min="8687" max="8687" width="12.28515625" style="2079" customWidth="1"/>
    <col min="8688" max="8688" width="14.140625" style="2079" customWidth="1"/>
    <col min="8689" max="8689" width="13.140625" style="2079" customWidth="1"/>
    <col min="8690" max="8690" width="0" style="2079" hidden="1" customWidth="1"/>
    <col min="8691" max="8691" width="13.28515625" style="2079" customWidth="1"/>
    <col min="8692" max="8692" width="12.42578125" style="2079" customWidth="1"/>
    <col min="8693" max="8934" width="16.7109375" style="2079"/>
    <col min="8935" max="8935" width="5.42578125" style="2079" customWidth="1"/>
    <col min="8936" max="8936" width="1.7109375" style="2079" customWidth="1"/>
    <col min="8937" max="8937" width="43.42578125" style="2079" customWidth="1"/>
    <col min="8938" max="8938" width="10.42578125" style="2079" customWidth="1"/>
    <col min="8939" max="8939" width="14.7109375" style="2079" customWidth="1"/>
    <col min="8940" max="8941" width="12.28515625" style="2079" customWidth="1"/>
    <col min="8942" max="8942" width="13.140625" style="2079" customWidth="1"/>
    <col min="8943" max="8943" width="12.28515625" style="2079" customWidth="1"/>
    <col min="8944" max="8944" width="14.140625" style="2079" customWidth="1"/>
    <col min="8945" max="8945" width="13.140625" style="2079" customWidth="1"/>
    <col min="8946" max="8946" width="0" style="2079" hidden="1" customWidth="1"/>
    <col min="8947" max="8947" width="13.28515625" style="2079" customWidth="1"/>
    <col min="8948" max="8948" width="12.42578125" style="2079" customWidth="1"/>
    <col min="8949" max="9190" width="16.7109375" style="2079"/>
    <col min="9191" max="9191" width="5.42578125" style="2079" customWidth="1"/>
    <col min="9192" max="9192" width="1.7109375" style="2079" customWidth="1"/>
    <col min="9193" max="9193" width="43.42578125" style="2079" customWidth="1"/>
    <col min="9194" max="9194" width="10.42578125" style="2079" customWidth="1"/>
    <col min="9195" max="9195" width="14.7109375" style="2079" customWidth="1"/>
    <col min="9196" max="9197" width="12.28515625" style="2079" customWidth="1"/>
    <col min="9198" max="9198" width="13.140625" style="2079" customWidth="1"/>
    <col min="9199" max="9199" width="12.28515625" style="2079" customWidth="1"/>
    <col min="9200" max="9200" width="14.140625" style="2079" customWidth="1"/>
    <col min="9201" max="9201" width="13.140625" style="2079" customWidth="1"/>
    <col min="9202" max="9202" width="0" style="2079" hidden="1" customWidth="1"/>
    <col min="9203" max="9203" width="13.28515625" style="2079" customWidth="1"/>
    <col min="9204" max="9204" width="12.42578125" style="2079" customWidth="1"/>
    <col min="9205" max="9446" width="16.7109375" style="2079"/>
    <col min="9447" max="9447" width="5.42578125" style="2079" customWidth="1"/>
    <col min="9448" max="9448" width="1.7109375" style="2079" customWidth="1"/>
    <col min="9449" max="9449" width="43.42578125" style="2079" customWidth="1"/>
    <col min="9450" max="9450" width="10.42578125" style="2079" customWidth="1"/>
    <col min="9451" max="9451" width="14.7109375" style="2079" customWidth="1"/>
    <col min="9452" max="9453" width="12.28515625" style="2079" customWidth="1"/>
    <col min="9454" max="9454" width="13.140625" style="2079" customWidth="1"/>
    <col min="9455" max="9455" width="12.28515625" style="2079" customWidth="1"/>
    <col min="9456" max="9456" width="14.140625" style="2079" customWidth="1"/>
    <col min="9457" max="9457" width="13.140625" style="2079" customWidth="1"/>
    <col min="9458" max="9458" width="0" style="2079" hidden="1" customWidth="1"/>
    <col min="9459" max="9459" width="13.28515625" style="2079" customWidth="1"/>
    <col min="9460" max="9460" width="12.42578125" style="2079" customWidth="1"/>
    <col min="9461" max="9702" width="16.7109375" style="2079"/>
    <col min="9703" max="9703" width="5.42578125" style="2079" customWidth="1"/>
    <col min="9704" max="9704" width="1.7109375" style="2079" customWidth="1"/>
    <col min="9705" max="9705" width="43.42578125" style="2079" customWidth="1"/>
    <col min="9706" max="9706" width="10.42578125" style="2079" customWidth="1"/>
    <col min="9707" max="9707" width="14.7109375" style="2079" customWidth="1"/>
    <col min="9708" max="9709" width="12.28515625" style="2079" customWidth="1"/>
    <col min="9710" max="9710" width="13.140625" style="2079" customWidth="1"/>
    <col min="9711" max="9711" width="12.28515625" style="2079" customWidth="1"/>
    <col min="9712" max="9712" width="14.140625" style="2079" customWidth="1"/>
    <col min="9713" max="9713" width="13.140625" style="2079" customWidth="1"/>
    <col min="9714" max="9714" width="0" style="2079" hidden="1" customWidth="1"/>
    <col min="9715" max="9715" width="13.28515625" style="2079" customWidth="1"/>
    <col min="9716" max="9716" width="12.42578125" style="2079" customWidth="1"/>
    <col min="9717" max="9958" width="16.7109375" style="2079"/>
    <col min="9959" max="9959" width="5.42578125" style="2079" customWidth="1"/>
    <col min="9960" max="9960" width="1.7109375" style="2079" customWidth="1"/>
    <col min="9961" max="9961" width="43.42578125" style="2079" customWidth="1"/>
    <col min="9962" max="9962" width="10.42578125" style="2079" customWidth="1"/>
    <col min="9963" max="9963" width="14.7109375" style="2079" customWidth="1"/>
    <col min="9964" max="9965" width="12.28515625" style="2079" customWidth="1"/>
    <col min="9966" max="9966" width="13.140625" style="2079" customWidth="1"/>
    <col min="9967" max="9967" width="12.28515625" style="2079" customWidth="1"/>
    <col min="9968" max="9968" width="14.140625" style="2079" customWidth="1"/>
    <col min="9969" max="9969" width="13.140625" style="2079" customWidth="1"/>
    <col min="9970" max="9970" width="0" style="2079" hidden="1" customWidth="1"/>
    <col min="9971" max="9971" width="13.28515625" style="2079" customWidth="1"/>
    <col min="9972" max="9972" width="12.42578125" style="2079" customWidth="1"/>
    <col min="9973" max="10214" width="16.7109375" style="2079"/>
    <col min="10215" max="10215" width="5.42578125" style="2079" customWidth="1"/>
    <col min="10216" max="10216" width="1.7109375" style="2079" customWidth="1"/>
    <col min="10217" max="10217" width="43.42578125" style="2079" customWidth="1"/>
    <col min="10218" max="10218" width="10.42578125" style="2079" customWidth="1"/>
    <col min="10219" max="10219" width="14.7109375" style="2079" customWidth="1"/>
    <col min="10220" max="10221" width="12.28515625" style="2079" customWidth="1"/>
    <col min="10222" max="10222" width="13.140625" style="2079" customWidth="1"/>
    <col min="10223" max="10223" width="12.28515625" style="2079" customWidth="1"/>
    <col min="10224" max="10224" width="14.140625" style="2079" customWidth="1"/>
    <col min="10225" max="10225" width="13.140625" style="2079" customWidth="1"/>
    <col min="10226" max="10226" width="0" style="2079" hidden="1" customWidth="1"/>
    <col min="10227" max="10227" width="13.28515625" style="2079" customWidth="1"/>
    <col min="10228" max="10228" width="12.42578125" style="2079" customWidth="1"/>
    <col min="10229" max="10470" width="16.7109375" style="2079"/>
    <col min="10471" max="10471" width="5.42578125" style="2079" customWidth="1"/>
    <col min="10472" max="10472" width="1.7109375" style="2079" customWidth="1"/>
    <col min="10473" max="10473" width="43.42578125" style="2079" customWidth="1"/>
    <col min="10474" max="10474" width="10.42578125" style="2079" customWidth="1"/>
    <col min="10475" max="10475" width="14.7109375" style="2079" customWidth="1"/>
    <col min="10476" max="10477" width="12.28515625" style="2079" customWidth="1"/>
    <col min="10478" max="10478" width="13.140625" style="2079" customWidth="1"/>
    <col min="10479" max="10479" width="12.28515625" style="2079" customWidth="1"/>
    <col min="10480" max="10480" width="14.140625" style="2079" customWidth="1"/>
    <col min="10481" max="10481" width="13.140625" style="2079" customWidth="1"/>
    <col min="10482" max="10482" width="0" style="2079" hidden="1" customWidth="1"/>
    <col min="10483" max="10483" width="13.28515625" style="2079" customWidth="1"/>
    <col min="10484" max="10484" width="12.42578125" style="2079" customWidth="1"/>
    <col min="10485" max="10726" width="16.7109375" style="2079"/>
    <col min="10727" max="10727" width="5.42578125" style="2079" customWidth="1"/>
    <col min="10728" max="10728" width="1.7109375" style="2079" customWidth="1"/>
    <col min="10729" max="10729" width="43.42578125" style="2079" customWidth="1"/>
    <col min="10730" max="10730" width="10.42578125" style="2079" customWidth="1"/>
    <col min="10731" max="10731" width="14.7109375" style="2079" customWidth="1"/>
    <col min="10732" max="10733" width="12.28515625" style="2079" customWidth="1"/>
    <col min="10734" max="10734" width="13.140625" style="2079" customWidth="1"/>
    <col min="10735" max="10735" width="12.28515625" style="2079" customWidth="1"/>
    <col min="10736" max="10736" width="14.140625" style="2079" customWidth="1"/>
    <col min="10737" max="10737" width="13.140625" style="2079" customWidth="1"/>
    <col min="10738" max="10738" width="0" style="2079" hidden="1" customWidth="1"/>
    <col min="10739" max="10739" width="13.28515625" style="2079" customWidth="1"/>
    <col min="10740" max="10740" width="12.42578125" style="2079" customWidth="1"/>
    <col min="10741" max="10982" width="16.7109375" style="2079"/>
    <col min="10983" max="10983" width="5.42578125" style="2079" customWidth="1"/>
    <col min="10984" max="10984" width="1.7109375" style="2079" customWidth="1"/>
    <col min="10985" max="10985" width="43.42578125" style="2079" customWidth="1"/>
    <col min="10986" max="10986" width="10.42578125" style="2079" customWidth="1"/>
    <col min="10987" max="10987" width="14.7109375" style="2079" customWidth="1"/>
    <col min="10988" max="10989" width="12.28515625" style="2079" customWidth="1"/>
    <col min="10990" max="10990" width="13.140625" style="2079" customWidth="1"/>
    <col min="10991" max="10991" width="12.28515625" style="2079" customWidth="1"/>
    <col min="10992" max="10992" width="14.140625" style="2079" customWidth="1"/>
    <col min="10993" max="10993" width="13.140625" style="2079" customWidth="1"/>
    <col min="10994" max="10994" width="0" style="2079" hidden="1" customWidth="1"/>
    <col min="10995" max="10995" width="13.28515625" style="2079" customWidth="1"/>
    <col min="10996" max="10996" width="12.42578125" style="2079" customWidth="1"/>
    <col min="10997" max="11238" width="16.7109375" style="2079"/>
    <col min="11239" max="11239" width="5.42578125" style="2079" customWidth="1"/>
    <col min="11240" max="11240" width="1.7109375" style="2079" customWidth="1"/>
    <col min="11241" max="11241" width="43.42578125" style="2079" customWidth="1"/>
    <col min="11242" max="11242" width="10.42578125" style="2079" customWidth="1"/>
    <col min="11243" max="11243" width="14.7109375" style="2079" customWidth="1"/>
    <col min="11244" max="11245" width="12.28515625" style="2079" customWidth="1"/>
    <col min="11246" max="11246" width="13.140625" style="2079" customWidth="1"/>
    <col min="11247" max="11247" width="12.28515625" style="2079" customWidth="1"/>
    <col min="11248" max="11248" width="14.140625" style="2079" customWidth="1"/>
    <col min="11249" max="11249" width="13.140625" style="2079" customWidth="1"/>
    <col min="11250" max="11250" width="0" style="2079" hidden="1" customWidth="1"/>
    <col min="11251" max="11251" width="13.28515625" style="2079" customWidth="1"/>
    <col min="11252" max="11252" width="12.42578125" style="2079" customWidth="1"/>
    <col min="11253" max="11494" width="16.7109375" style="2079"/>
    <col min="11495" max="11495" width="5.42578125" style="2079" customWidth="1"/>
    <col min="11496" max="11496" width="1.7109375" style="2079" customWidth="1"/>
    <col min="11497" max="11497" width="43.42578125" style="2079" customWidth="1"/>
    <col min="11498" max="11498" width="10.42578125" style="2079" customWidth="1"/>
    <col min="11499" max="11499" width="14.7109375" style="2079" customWidth="1"/>
    <col min="11500" max="11501" width="12.28515625" style="2079" customWidth="1"/>
    <col min="11502" max="11502" width="13.140625" style="2079" customWidth="1"/>
    <col min="11503" max="11503" width="12.28515625" style="2079" customWidth="1"/>
    <col min="11504" max="11504" width="14.140625" style="2079" customWidth="1"/>
    <col min="11505" max="11505" width="13.140625" style="2079" customWidth="1"/>
    <col min="11506" max="11506" width="0" style="2079" hidden="1" customWidth="1"/>
    <col min="11507" max="11507" width="13.28515625" style="2079" customWidth="1"/>
    <col min="11508" max="11508" width="12.42578125" style="2079" customWidth="1"/>
    <col min="11509" max="11750" width="16.7109375" style="2079"/>
    <col min="11751" max="11751" width="5.42578125" style="2079" customWidth="1"/>
    <col min="11752" max="11752" width="1.7109375" style="2079" customWidth="1"/>
    <col min="11753" max="11753" width="43.42578125" style="2079" customWidth="1"/>
    <col min="11754" max="11754" width="10.42578125" style="2079" customWidth="1"/>
    <col min="11755" max="11755" width="14.7109375" style="2079" customWidth="1"/>
    <col min="11756" max="11757" width="12.28515625" style="2079" customWidth="1"/>
    <col min="11758" max="11758" width="13.140625" style="2079" customWidth="1"/>
    <col min="11759" max="11759" width="12.28515625" style="2079" customWidth="1"/>
    <col min="11760" max="11760" width="14.140625" style="2079" customWidth="1"/>
    <col min="11761" max="11761" width="13.140625" style="2079" customWidth="1"/>
    <col min="11762" max="11762" width="0" style="2079" hidden="1" customWidth="1"/>
    <col min="11763" max="11763" width="13.28515625" style="2079" customWidth="1"/>
    <col min="11764" max="11764" width="12.42578125" style="2079" customWidth="1"/>
    <col min="11765" max="12006" width="16.7109375" style="2079"/>
    <col min="12007" max="12007" width="5.42578125" style="2079" customWidth="1"/>
    <col min="12008" max="12008" width="1.7109375" style="2079" customWidth="1"/>
    <col min="12009" max="12009" width="43.42578125" style="2079" customWidth="1"/>
    <col min="12010" max="12010" width="10.42578125" style="2079" customWidth="1"/>
    <col min="12011" max="12011" width="14.7109375" style="2079" customWidth="1"/>
    <col min="12012" max="12013" width="12.28515625" style="2079" customWidth="1"/>
    <col min="12014" max="12014" width="13.140625" style="2079" customWidth="1"/>
    <col min="12015" max="12015" width="12.28515625" style="2079" customWidth="1"/>
    <col min="12016" max="12016" width="14.140625" style="2079" customWidth="1"/>
    <col min="12017" max="12017" width="13.140625" style="2079" customWidth="1"/>
    <col min="12018" max="12018" width="0" style="2079" hidden="1" customWidth="1"/>
    <col min="12019" max="12019" width="13.28515625" style="2079" customWidth="1"/>
    <col min="12020" max="12020" width="12.42578125" style="2079" customWidth="1"/>
    <col min="12021" max="12262" width="16.7109375" style="2079"/>
    <col min="12263" max="12263" width="5.42578125" style="2079" customWidth="1"/>
    <col min="12264" max="12264" width="1.7109375" style="2079" customWidth="1"/>
    <col min="12265" max="12265" width="43.42578125" style="2079" customWidth="1"/>
    <col min="12266" max="12266" width="10.42578125" style="2079" customWidth="1"/>
    <col min="12267" max="12267" width="14.7109375" style="2079" customWidth="1"/>
    <col min="12268" max="12269" width="12.28515625" style="2079" customWidth="1"/>
    <col min="12270" max="12270" width="13.140625" style="2079" customWidth="1"/>
    <col min="12271" max="12271" width="12.28515625" style="2079" customWidth="1"/>
    <col min="12272" max="12272" width="14.140625" style="2079" customWidth="1"/>
    <col min="12273" max="12273" width="13.140625" style="2079" customWidth="1"/>
    <col min="12274" max="12274" width="0" style="2079" hidden="1" customWidth="1"/>
    <col min="12275" max="12275" width="13.28515625" style="2079" customWidth="1"/>
    <col min="12276" max="12276" width="12.42578125" style="2079" customWidth="1"/>
    <col min="12277" max="12518" width="16.7109375" style="2079"/>
    <col min="12519" max="12519" width="5.42578125" style="2079" customWidth="1"/>
    <col min="12520" max="12520" width="1.7109375" style="2079" customWidth="1"/>
    <col min="12521" max="12521" width="43.42578125" style="2079" customWidth="1"/>
    <col min="12522" max="12522" width="10.42578125" style="2079" customWidth="1"/>
    <col min="12523" max="12523" width="14.7109375" style="2079" customWidth="1"/>
    <col min="12524" max="12525" width="12.28515625" style="2079" customWidth="1"/>
    <col min="12526" max="12526" width="13.140625" style="2079" customWidth="1"/>
    <col min="12527" max="12527" width="12.28515625" style="2079" customWidth="1"/>
    <col min="12528" max="12528" width="14.140625" style="2079" customWidth="1"/>
    <col min="12529" max="12529" width="13.140625" style="2079" customWidth="1"/>
    <col min="12530" max="12530" width="0" style="2079" hidden="1" customWidth="1"/>
    <col min="12531" max="12531" width="13.28515625" style="2079" customWidth="1"/>
    <col min="12532" max="12532" width="12.42578125" style="2079" customWidth="1"/>
    <col min="12533" max="12774" width="16.7109375" style="2079"/>
    <col min="12775" max="12775" width="5.42578125" style="2079" customWidth="1"/>
    <col min="12776" max="12776" width="1.7109375" style="2079" customWidth="1"/>
    <col min="12777" max="12777" width="43.42578125" style="2079" customWidth="1"/>
    <col min="12778" max="12778" width="10.42578125" style="2079" customWidth="1"/>
    <col min="12779" max="12779" width="14.7109375" style="2079" customWidth="1"/>
    <col min="12780" max="12781" width="12.28515625" style="2079" customWidth="1"/>
    <col min="12782" max="12782" width="13.140625" style="2079" customWidth="1"/>
    <col min="12783" max="12783" width="12.28515625" style="2079" customWidth="1"/>
    <col min="12784" max="12784" width="14.140625" style="2079" customWidth="1"/>
    <col min="12785" max="12785" width="13.140625" style="2079" customWidth="1"/>
    <col min="12786" max="12786" width="0" style="2079" hidden="1" customWidth="1"/>
    <col min="12787" max="12787" width="13.28515625" style="2079" customWidth="1"/>
    <col min="12788" max="12788" width="12.42578125" style="2079" customWidth="1"/>
    <col min="12789" max="13030" width="16.7109375" style="2079"/>
    <col min="13031" max="13031" width="5.42578125" style="2079" customWidth="1"/>
    <col min="13032" max="13032" width="1.7109375" style="2079" customWidth="1"/>
    <col min="13033" max="13033" width="43.42578125" style="2079" customWidth="1"/>
    <col min="13034" max="13034" width="10.42578125" style="2079" customWidth="1"/>
    <col min="13035" max="13035" width="14.7109375" style="2079" customWidth="1"/>
    <col min="13036" max="13037" width="12.28515625" style="2079" customWidth="1"/>
    <col min="13038" max="13038" width="13.140625" style="2079" customWidth="1"/>
    <col min="13039" max="13039" width="12.28515625" style="2079" customWidth="1"/>
    <col min="13040" max="13040" width="14.140625" style="2079" customWidth="1"/>
    <col min="13041" max="13041" width="13.140625" style="2079" customWidth="1"/>
    <col min="13042" max="13042" width="0" style="2079" hidden="1" customWidth="1"/>
    <col min="13043" max="13043" width="13.28515625" style="2079" customWidth="1"/>
    <col min="13044" max="13044" width="12.42578125" style="2079" customWidth="1"/>
    <col min="13045" max="13286" width="16.7109375" style="2079"/>
    <col min="13287" max="13287" width="5.42578125" style="2079" customWidth="1"/>
    <col min="13288" max="13288" width="1.7109375" style="2079" customWidth="1"/>
    <col min="13289" max="13289" width="43.42578125" style="2079" customWidth="1"/>
    <col min="13290" max="13290" width="10.42578125" style="2079" customWidth="1"/>
    <col min="13291" max="13291" width="14.7109375" style="2079" customWidth="1"/>
    <col min="13292" max="13293" width="12.28515625" style="2079" customWidth="1"/>
    <col min="13294" max="13294" width="13.140625" style="2079" customWidth="1"/>
    <col min="13295" max="13295" width="12.28515625" style="2079" customWidth="1"/>
    <col min="13296" max="13296" width="14.140625" style="2079" customWidth="1"/>
    <col min="13297" max="13297" width="13.140625" style="2079" customWidth="1"/>
    <col min="13298" max="13298" width="0" style="2079" hidden="1" customWidth="1"/>
    <col min="13299" max="13299" width="13.28515625" style="2079" customWidth="1"/>
    <col min="13300" max="13300" width="12.42578125" style="2079" customWidth="1"/>
    <col min="13301" max="13542" width="16.7109375" style="2079"/>
    <col min="13543" max="13543" width="5.42578125" style="2079" customWidth="1"/>
    <col min="13544" max="13544" width="1.7109375" style="2079" customWidth="1"/>
    <col min="13545" max="13545" width="43.42578125" style="2079" customWidth="1"/>
    <col min="13546" max="13546" width="10.42578125" style="2079" customWidth="1"/>
    <col min="13547" max="13547" width="14.7109375" style="2079" customWidth="1"/>
    <col min="13548" max="13549" width="12.28515625" style="2079" customWidth="1"/>
    <col min="13550" max="13550" width="13.140625" style="2079" customWidth="1"/>
    <col min="13551" max="13551" width="12.28515625" style="2079" customWidth="1"/>
    <col min="13552" max="13552" width="14.140625" style="2079" customWidth="1"/>
    <col min="13553" max="13553" width="13.140625" style="2079" customWidth="1"/>
    <col min="13554" max="13554" width="0" style="2079" hidden="1" customWidth="1"/>
    <col min="13555" max="13555" width="13.28515625" style="2079" customWidth="1"/>
    <col min="13556" max="13556" width="12.42578125" style="2079" customWidth="1"/>
    <col min="13557" max="13798" width="16.7109375" style="2079"/>
    <col min="13799" max="13799" width="5.42578125" style="2079" customWidth="1"/>
    <col min="13800" max="13800" width="1.7109375" style="2079" customWidth="1"/>
    <col min="13801" max="13801" width="43.42578125" style="2079" customWidth="1"/>
    <col min="13802" max="13802" width="10.42578125" style="2079" customWidth="1"/>
    <col min="13803" max="13803" width="14.7109375" style="2079" customWidth="1"/>
    <col min="13804" max="13805" width="12.28515625" style="2079" customWidth="1"/>
    <col min="13806" max="13806" width="13.140625" style="2079" customWidth="1"/>
    <col min="13807" max="13807" width="12.28515625" style="2079" customWidth="1"/>
    <col min="13808" max="13808" width="14.140625" style="2079" customWidth="1"/>
    <col min="13809" max="13809" width="13.140625" style="2079" customWidth="1"/>
    <col min="13810" max="13810" width="0" style="2079" hidden="1" customWidth="1"/>
    <col min="13811" max="13811" width="13.28515625" style="2079" customWidth="1"/>
    <col min="13812" max="13812" width="12.42578125" style="2079" customWidth="1"/>
    <col min="13813" max="14054" width="16.7109375" style="2079"/>
    <col min="14055" max="14055" width="5.42578125" style="2079" customWidth="1"/>
    <col min="14056" max="14056" width="1.7109375" style="2079" customWidth="1"/>
    <col min="14057" max="14057" width="43.42578125" style="2079" customWidth="1"/>
    <col min="14058" max="14058" width="10.42578125" style="2079" customWidth="1"/>
    <col min="14059" max="14059" width="14.7109375" style="2079" customWidth="1"/>
    <col min="14060" max="14061" width="12.28515625" style="2079" customWidth="1"/>
    <col min="14062" max="14062" width="13.140625" style="2079" customWidth="1"/>
    <col min="14063" max="14063" width="12.28515625" style="2079" customWidth="1"/>
    <col min="14064" max="14064" width="14.140625" style="2079" customWidth="1"/>
    <col min="14065" max="14065" width="13.140625" style="2079" customWidth="1"/>
    <col min="14066" max="14066" width="0" style="2079" hidden="1" customWidth="1"/>
    <col min="14067" max="14067" width="13.28515625" style="2079" customWidth="1"/>
    <col min="14068" max="14068" width="12.42578125" style="2079" customWidth="1"/>
    <col min="14069" max="14310" width="16.7109375" style="2079"/>
    <col min="14311" max="14311" width="5.42578125" style="2079" customWidth="1"/>
    <col min="14312" max="14312" width="1.7109375" style="2079" customWidth="1"/>
    <col min="14313" max="14313" width="43.42578125" style="2079" customWidth="1"/>
    <col min="14314" max="14314" width="10.42578125" style="2079" customWidth="1"/>
    <col min="14315" max="14315" width="14.7109375" style="2079" customWidth="1"/>
    <col min="14316" max="14317" width="12.28515625" style="2079" customWidth="1"/>
    <col min="14318" max="14318" width="13.140625" style="2079" customWidth="1"/>
    <col min="14319" max="14319" width="12.28515625" style="2079" customWidth="1"/>
    <col min="14320" max="14320" width="14.140625" style="2079" customWidth="1"/>
    <col min="14321" max="14321" width="13.140625" style="2079" customWidth="1"/>
    <col min="14322" max="14322" width="0" style="2079" hidden="1" customWidth="1"/>
    <col min="14323" max="14323" width="13.28515625" style="2079" customWidth="1"/>
    <col min="14324" max="14324" width="12.42578125" style="2079" customWidth="1"/>
    <col min="14325" max="14566" width="16.7109375" style="2079"/>
    <col min="14567" max="14567" width="5.42578125" style="2079" customWidth="1"/>
    <col min="14568" max="14568" width="1.7109375" style="2079" customWidth="1"/>
    <col min="14569" max="14569" width="43.42578125" style="2079" customWidth="1"/>
    <col min="14570" max="14570" width="10.42578125" style="2079" customWidth="1"/>
    <col min="14571" max="14571" width="14.7109375" style="2079" customWidth="1"/>
    <col min="14572" max="14573" width="12.28515625" style="2079" customWidth="1"/>
    <col min="14574" max="14574" width="13.140625" style="2079" customWidth="1"/>
    <col min="14575" max="14575" width="12.28515625" style="2079" customWidth="1"/>
    <col min="14576" max="14576" width="14.140625" style="2079" customWidth="1"/>
    <col min="14577" max="14577" width="13.140625" style="2079" customWidth="1"/>
    <col min="14578" max="14578" width="0" style="2079" hidden="1" customWidth="1"/>
    <col min="14579" max="14579" width="13.28515625" style="2079" customWidth="1"/>
    <col min="14580" max="14580" width="12.42578125" style="2079" customWidth="1"/>
    <col min="14581" max="14822" width="16.7109375" style="2079"/>
    <col min="14823" max="14823" width="5.42578125" style="2079" customWidth="1"/>
    <col min="14824" max="14824" width="1.7109375" style="2079" customWidth="1"/>
    <col min="14825" max="14825" width="43.42578125" style="2079" customWidth="1"/>
    <col min="14826" max="14826" width="10.42578125" style="2079" customWidth="1"/>
    <col min="14827" max="14827" width="14.7109375" style="2079" customWidth="1"/>
    <col min="14828" max="14829" width="12.28515625" style="2079" customWidth="1"/>
    <col min="14830" max="14830" width="13.140625" style="2079" customWidth="1"/>
    <col min="14831" max="14831" width="12.28515625" style="2079" customWidth="1"/>
    <col min="14832" max="14832" width="14.140625" style="2079" customWidth="1"/>
    <col min="14833" max="14833" width="13.140625" style="2079" customWidth="1"/>
    <col min="14834" max="14834" width="0" style="2079" hidden="1" customWidth="1"/>
    <col min="14835" max="14835" width="13.28515625" style="2079" customWidth="1"/>
    <col min="14836" max="14836" width="12.42578125" style="2079" customWidth="1"/>
    <col min="14837" max="15078" width="16.7109375" style="2079"/>
    <col min="15079" max="15079" width="5.42578125" style="2079" customWidth="1"/>
    <col min="15080" max="15080" width="1.7109375" style="2079" customWidth="1"/>
    <col min="15081" max="15081" width="43.42578125" style="2079" customWidth="1"/>
    <col min="15082" max="15082" width="10.42578125" style="2079" customWidth="1"/>
    <col min="15083" max="15083" width="14.7109375" style="2079" customWidth="1"/>
    <col min="15084" max="15085" width="12.28515625" style="2079" customWidth="1"/>
    <col min="15086" max="15086" width="13.140625" style="2079" customWidth="1"/>
    <col min="15087" max="15087" width="12.28515625" style="2079" customWidth="1"/>
    <col min="15088" max="15088" width="14.140625" style="2079" customWidth="1"/>
    <col min="15089" max="15089" width="13.140625" style="2079" customWidth="1"/>
    <col min="15090" max="15090" width="0" style="2079" hidden="1" customWidth="1"/>
    <col min="15091" max="15091" width="13.28515625" style="2079" customWidth="1"/>
    <col min="15092" max="15092" width="12.42578125" style="2079" customWidth="1"/>
    <col min="15093" max="15334" width="16.7109375" style="2079"/>
    <col min="15335" max="15335" width="5.42578125" style="2079" customWidth="1"/>
    <col min="15336" max="15336" width="1.7109375" style="2079" customWidth="1"/>
    <col min="15337" max="15337" width="43.42578125" style="2079" customWidth="1"/>
    <col min="15338" max="15338" width="10.42578125" style="2079" customWidth="1"/>
    <col min="15339" max="15339" width="14.7109375" style="2079" customWidth="1"/>
    <col min="15340" max="15341" width="12.28515625" style="2079" customWidth="1"/>
    <col min="15342" max="15342" width="13.140625" style="2079" customWidth="1"/>
    <col min="15343" max="15343" width="12.28515625" style="2079" customWidth="1"/>
    <col min="15344" max="15344" width="14.140625" style="2079" customWidth="1"/>
    <col min="15345" max="15345" width="13.140625" style="2079" customWidth="1"/>
    <col min="15346" max="15346" width="0" style="2079" hidden="1" customWidth="1"/>
    <col min="15347" max="15347" width="13.28515625" style="2079" customWidth="1"/>
    <col min="15348" max="15348" width="12.42578125" style="2079" customWidth="1"/>
    <col min="15349" max="15590" width="16.7109375" style="2079"/>
    <col min="15591" max="15591" width="5.42578125" style="2079" customWidth="1"/>
    <col min="15592" max="15592" width="1.7109375" style="2079" customWidth="1"/>
    <col min="15593" max="15593" width="43.42578125" style="2079" customWidth="1"/>
    <col min="15594" max="15594" width="10.42578125" style="2079" customWidth="1"/>
    <col min="15595" max="15595" width="14.7109375" style="2079" customWidth="1"/>
    <col min="15596" max="15597" width="12.28515625" style="2079" customWidth="1"/>
    <col min="15598" max="15598" width="13.140625" style="2079" customWidth="1"/>
    <col min="15599" max="15599" width="12.28515625" style="2079" customWidth="1"/>
    <col min="15600" max="15600" width="14.140625" style="2079" customWidth="1"/>
    <col min="15601" max="15601" width="13.140625" style="2079" customWidth="1"/>
    <col min="15602" max="15602" width="0" style="2079" hidden="1" customWidth="1"/>
    <col min="15603" max="15603" width="13.28515625" style="2079" customWidth="1"/>
    <col min="15604" max="15604" width="12.42578125" style="2079" customWidth="1"/>
    <col min="15605" max="15846" width="16.7109375" style="2079"/>
    <col min="15847" max="15847" width="5.42578125" style="2079" customWidth="1"/>
    <col min="15848" max="15848" width="1.7109375" style="2079" customWidth="1"/>
    <col min="15849" max="15849" width="43.42578125" style="2079" customWidth="1"/>
    <col min="15850" max="15850" width="10.42578125" style="2079" customWidth="1"/>
    <col min="15851" max="15851" width="14.7109375" style="2079" customWidth="1"/>
    <col min="15852" max="15853" width="12.28515625" style="2079" customWidth="1"/>
    <col min="15854" max="15854" width="13.140625" style="2079" customWidth="1"/>
    <col min="15855" max="15855" width="12.28515625" style="2079" customWidth="1"/>
    <col min="15856" max="15856" width="14.140625" style="2079" customWidth="1"/>
    <col min="15857" max="15857" width="13.140625" style="2079" customWidth="1"/>
    <col min="15858" max="15858" width="0" style="2079" hidden="1" customWidth="1"/>
    <col min="15859" max="15859" width="13.28515625" style="2079" customWidth="1"/>
    <col min="15860" max="15860" width="12.42578125" style="2079" customWidth="1"/>
    <col min="15861" max="16102" width="16.7109375" style="2079"/>
    <col min="16103" max="16103" width="5.42578125" style="2079" customWidth="1"/>
    <col min="16104" max="16104" width="1.7109375" style="2079" customWidth="1"/>
    <col min="16105" max="16105" width="43.42578125" style="2079" customWidth="1"/>
    <col min="16106" max="16106" width="10.42578125" style="2079" customWidth="1"/>
    <col min="16107" max="16107" width="14.7109375" style="2079" customWidth="1"/>
    <col min="16108" max="16109" width="12.28515625" style="2079" customWidth="1"/>
    <col min="16110" max="16110" width="13.140625" style="2079" customWidth="1"/>
    <col min="16111" max="16111" width="12.28515625" style="2079" customWidth="1"/>
    <col min="16112" max="16112" width="14.140625" style="2079" customWidth="1"/>
    <col min="16113" max="16113" width="13.140625" style="2079" customWidth="1"/>
    <col min="16114" max="16114" width="0" style="2079" hidden="1" customWidth="1"/>
    <col min="16115" max="16115" width="13.28515625" style="2079" customWidth="1"/>
    <col min="16116" max="16116" width="12.42578125" style="2079" customWidth="1"/>
    <col min="16117" max="16384" width="16.7109375" style="2079"/>
  </cols>
  <sheetData>
    <row r="1" spans="1:14" ht="15.75" x14ac:dyDescent="0.25">
      <c r="A1" s="2077"/>
      <c r="B1" s="2077"/>
      <c r="C1" s="2670" t="s">
        <v>2222</v>
      </c>
      <c r="D1" s="2670"/>
      <c r="E1" s="2670"/>
      <c r="F1" s="2670"/>
      <c r="G1" s="2670"/>
      <c r="H1" s="2670"/>
      <c r="I1" s="2670"/>
      <c r="J1" s="2670"/>
      <c r="K1" s="2670"/>
      <c r="L1" s="2670"/>
      <c r="M1" s="2670"/>
      <c r="N1" s="2670"/>
    </row>
    <row r="2" spans="1:14" ht="15.75" x14ac:dyDescent="0.25">
      <c r="A2" s="2077"/>
      <c r="B2" s="2077"/>
      <c r="C2" s="2671" t="s">
        <v>2100</v>
      </c>
      <c r="D2" s="2670"/>
      <c r="E2" s="2670"/>
      <c r="F2" s="2670"/>
      <c r="G2" s="2670"/>
      <c r="H2" s="2670"/>
      <c r="I2" s="2670"/>
      <c r="J2" s="2670"/>
      <c r="K2" s="2670"/>
      <c r="L2" s="2670"/>
      <c r="M2" s="2670"/>
      <c r="N2" s="2670"/>
    </row>
    <row r="3" spans="1:14" ht="15.75" x14ac:dyDescent="0.25">
      <c r="A3" s="2077"/>
      <c r="B3" s="2077"/>
      <c r="C3" s="2670" t="s">
        <v>1432</v>
      </c>
      <c r="D3" s="2670"/>
      <c r="E3" s="2670"/>
      <c r="F3" s="2670"/>
      <c r="G3" s="2670"/>
      <c r="H3" s="2670"/>
      <c r="I3" s="2670"/>
      <c r="J3" s="2670"/>
      <c r="K3" s="2670"/>
      <c r="L3" s="2670"/>
      <c r="M3" s="2670"/>
      <c r="N3" s="2670"/>
    </row>
    <row r="4" spans="1:14" ht="15" x14ac:dyDescent="0.25">
      <c r="A4" s="2077"/>
      <c r="B4" s="2077"/>
      <c r="C4" s="2672" t="s">
        <v>2223</v>
      </c>
      <c r="D4" s="2672"/>
      <c r="E4" s="2672"/>
      <c r="F4" s="2672"/>
      <c r="G4" s="2672"/>
      <c r="H4" s="2672"/>
      <c r="I4" s="2672"/>
      <c r="J4" s="2672"/>
      <c r="K4" s="2672"/>
      <c r="L4" s="2672"/>
      <c r="M4" s="2672"/>
      <c r="N4" s="2672"/>
    </row>
    <row r="5" spans="1:14" x14ac:dyDescent="0.2">
      <c r="A5" s="2080"/>
      <c r="B5" s="2080"/>
      <c r="C5" s="2080"/>
      <c r="D5" s="2080"/>
      <c r="E5" s="2080"/>
      <c r="F5" s="2081"/>
      <c r="G5" s="2081"/>
      <c r="H5" s="2081"/>
      <c r="I5" s="2082"/>
      <c r="J5" s="2082"/>
      <c r="K5" s="2082"/>
      <c r="L5" s="2083"/>
      <c r="M5" s="2082"/>
      <c r="N5" s="2082"/>
    </row>
    <row r="6" spans="1:14" ht="15" x14ac:dyDescent="0.2">
      <c r="A6" s="2084"/>
      <c r="B6" s="2084"/>
      <c r="C6" s="2085"/>
      <c r="D6" s="2086"/>
      <c r="E6" s="2084" t="s">
        <v>2224</v>
      </c>
      <c r="F6" s="2087" t="s">
        <v>2225</v>
      </c>
      <c r="G6" s="2087"/>
      <c r="H6" s="2673" t="s">
        <v>2226</v>
      </c>
      <c r="I6" s="2673"/>
      <c r="J6" s="2673"/>
      <c r="K6" s="2086"/>
      <c r="L6" s="2084"/>
      <c r="M6" s="2086"/>
      <c r="N6" s="2086"/>
    </row>
    <row r="7" spans="1:14" x14ac:dyDescent="0.2">
      <c r="A7" s="2088"/>
      <c r="B7" s="2088"/>
      <c r="C7" s="2089"/>
      <c r="D7" s="2088" t="s">
        <v>1486</v>
      </c>
      <c r="E7" s="2088" t="s">
        <v>2227</v>
      </c>
      <c r="F7" s="2090" t="s">
        <v>2228</v>
      </c>
      <c r="G7" s="2090" t="s">
        <v>2229</v>
      </c>
      <c r="H7" s="2090" t="s">
        <v>2230</v>
      </c>
      <c r="I7" s="2090" t="str">
        <f>+G7</f>
        <v>7/01/16-</v>
      </c>
      <c r="J7" s="2090" t="s">
        <v>2231</v>
      </c>
      <c r="K7" s="2088" t="s">
        <v>1483</v>
      </c>
      <c r="L7" s="2088"/>
      <c r="M7" s="2088" t="s">
        <v>2232</v>
      </c>
      <c r="N7" s="2089" t="s">
        <v>1365</v>
      </c>
    </row>
    <row r="8" spans="1:14" x14ac:dyDescent="0.2">
      <c r="A8" s="2089" t="s">
        <v>2233</v>
      </c>
      <c r="B8" s="2089"/>
      <c r="C8" s="2089"/>
      <c r="D8" s="2088" t="s">
        <v>2234</v>
      </c>
      <c r="E8" s="2088" t="s">
        <v>2234</v>
      </c>
      <c r="F8" s="2091" t="s">
        <v>2235</v>
      </c>
      <c r="G8" s="2091" t="s">
        <v>2236</v>
      </c>
      <c r="H8" s="2092">
        <v>42552</v>
      </c>
      <c r="I8" s="2092" t="str">
        <f>+G8</f>
        <v>6/30/17</v>
      </c>
      <c r="J8" s="2092" t="s">
        <v>2237</v>
      </c>
      <c r="K8" s="2088" t="s">
        <v>2238</v>
      </c>
      <c r="L8" s="2088"/>
      <c r="M8" s="2088" t="s">
        <v>1478</v>
      </c>
      <c r="N8" s="2088" t="s">
        <v>31</v>
      </c>
    </row>
    <row r="9" spans="1:14" x14ac:dyDescent="0.2">
      <c r="A9" s="2093" t="s">
        <v>2239</v>
      </c>
      <c r="B9" s="2093"/>
      <c r="C9" s="2094"/>
      <c r="D9" s="2095" t="s">
        <v>2240</v>
      </c>
      <c r="E9" s="2095" t="s">
        <v>2241</v>
      </c>
      <c r="F9" s="2096" t="s">
        <v>2242</v>
      </c>
      <c r="G9" s="2096" t="s">
        <v>2243</v>
      </c>
      <c r="H9" s="2096" t="s">
        <v>2244</v>
      </c>
      <c r="I9" s="2096" t="s">
        <v>2245</v>
      </c>
      <c r="J9" s="2096" t="s">
        <v>2246</v>
      </c>
      <c r="K9" s="2096" t="s">
        <v>2247</v>
      </c>
      <c r="L9" s="2097"/>
      <c r="M9" s="2096" t="s">
        <v>2248</v>
      </c>
      <c r="N9" s="2096" t="s">
        <v>2249</v>
      </c>
    </row>
    <row r="10" spans="1:14" x14ac:dyDescent="0.2">
      <c r="A10" s="2098"/>
      <c r="B10" s="2098"/>
      <c r="C10" s="2099"/>
      <c r="D10" s="2100"/>
      <c r="E10" s="2100"/>
      <c r="F10" s="2101"/>
      <c r="G10" s="2101"/>
      <c r="H10" s="2101"/>
      <c r="I10" s="2101"/>
      <c r="J10" s="2101"/>
      <c r="K10" s="2101"/>
      <c r="L10" s="2102"/>
      <c r="M10" s="2101"/>
      <c r="N10" s="2101"/>
    </row>
    <row r="11" spans="1:14" x14ac:dyDescent="0.2">
      <c r="A11" s="2103" t="s">
        <v>2250</v>
      </c>
      <c r="B11" s="2099"/>
      <c r="C11" s="2099"/>
      <c r="D11" s="2099"/>
      <c r="E11" s="2099"/>
      <c r="F11" s="2104"/>
      <c r="G11" s="2104"/>
      <c r="H11" s="2104" t="s">
        <v>1365</v>
      </c>
      <c r="I11" s="2104"/>
      <c r="J11" s="2104"/>
      <c r="K11" s="2104"/>
      <c r="L11" s="2102"/>
      <c r="M11" s="2104"/>
      <c r="N11" s="2104"/>
    </row>
    <row r="12" spans="1:14" x14ac:dyDescent="0.2">
      <c r="A12" s="2106" t="s">
        <v>2251</v>
      </c>
      <c r="B12" s="2099"/>
      <c r="C12" s="2099"/>
      <c r="D12" s="2099"/>
      <c r="E12" s="2099"/>
      <c r="F12" s="2104"/>
      <c r="G12" s="2104"/>
      <c r="H12" s="2104"/>
      <c r="I12" s="2104"/>
      <c r="J12" s="2104"/>
      <c r="K12" s="2104"/>
      <c r="L12" s="2102"/>
      <c r="M12" s="2104"/>
      <c r="N12" s="2104"/>
    </row>
    <row r="13" spans="1:14" x14ac:dyDescent="0.2">
      <c r="A13" s="2106" t="s">
        <v>2252</v>
      </c>
      <c r="B13" s="2099"/>
      <c r="C13" s="2099"/>
      <c r="D13" s="2099"/>
      <c r="E13" s="2099"/>
      <c r="F13" s="2104"/>
      <c r="G13" s="2104"/>
      <c r="H13" s="2104"/>
      <c r="I13" s="2104"/>
      <c r="J13" s="2104"/>
      <c r="K13" s="2104"/>
      <c r="L13" s="2102"/>
      <c r="M13" s="2104"/>
      <c r="N13" s="2104"/>
    </row>
    <row r="14" spans="1:14" x14ac:dyDescent="0.2">
      <c r="A14" s="2107"/>
      <c r="B14" s="2099"/>
      <c r="C14" s="2099"/>
      <c r="D14" s="2099"/>
      <c r="E14" s="2099"/>
      <c r="F14" s="2108"/>
      <c r="G14" s="2108"/>
      <c r="H14" s="2108"/>
      <c r="I14" s="2108"/>
      <c r="J14" s="2108"/>
      <c r="K14" s="2108"/>
      <c r="L14" s="2109"/>
      <c r="M14" s="2108"/>
      <c r="N14" s="2108"/>
    </row>
    <row r="15" spans="1:14" ht="15" x14ac:dyDescent="0.2">
      <c r="A15" s="2110"/>
      <c r="B15" s="2111" t="s">
        <v>1225</v>
      </c>
      <c r="C15" s="2111"/>
      <c r="D15" s="2112" t="s">
        <v>2253</v>
      </c>
      <c r="E15" s="2113" t="s">
        <v>2254</v>
      </c>
      <c r="F15" s="2114">
        <v>58719</v>
      </c>
      <c r="G15" s="2114">
        <v>13233</v>
      </c>
      <c r="H15" s="2114">
        <v>58719</v>
      </c>
      <c r="I15" s="2114">
        <v>13233</v>
      </c>
      <c r="J15" s="2114"/>
      <c r="K15" s="2115" t="s">
        <v>1365</v>
      </c>
      <c r="L15" s="2116"/>
      <c r="M15" s="2117">
        <f>H15+I15+K15</f>
        <v>71952</v>
      </c>
      <c r="N15" s="2118" t="s">
        <v>2255</v>
      </c>
    </row>
    <row r="16" spans="1:14" x14ac:dyDescent="0.2">
      <c r="A16" s="2113" t="s">
        <v>1365</v>
      </c>
      <c r="B16" s="2119" t="s">
        <v>2256</v>
      </c>
      <c r="C16" s="2119"/>
      <c r="D16" s="2120" t="s">
        <v>2253</v>
      </c>
      <c r="E16" s="2113" t="s">
        <v>2257</v>
      </c>
      <c r="F16" s="2114"/>
      <c r="G16" s="2114">
        <v>57083</v>
      </c>
      <c r="H16" s="2114"/>
      <c r="I16" s="2114">
        <v>57083</v>
      </c>
      <c r="J16" s="2114"/>
      <c r="K16" s="2114" t="s">
        <v>1365</v>
      </c>
      <c r="L16" s="2121" t="s">
        <v>2258</v>
      </c>
      <c r="M16" s="2122">
        <f>H16+I16+K16</f>
        <v>57083</v>
      </c>
      <c r="N16" s="2118" t="s">
        <v>2255</v>
      </c>
    </row>
    <row r="17" spans="1:14" ht="8.25" customHeight="1" x14ac:dyDescent="0.2">
      <c r="A17" s="2113"/>
      <c r="B17" s="2119"/>
      <c r="C17" s="2119"/>
      <c r="D17" s="2120"/>
      <c r="E17" s="2113"/>
      <c r="F17" s="2114"/>
      <c r="G17" s="2114"/>
      <c r="H17" s="2114"/>
      <c r="I17" s="2114"/>
      <c r="J17" s="2114"/>
      <c r="K17" s="2114"/>
      <c r="L17" s="2123"/>
      <c r="M17" s="2122"/>
      <c r="N17" s="2124"/>
    </row>
    <row r="18" spans="1:14" ht="15" x14ac:dyDescent="0.2">
      <c r="A18" s="2125"/>
      <c r="B18" s="2111" t="s">
        <v>1226</v>
      </c>
      <c r="C18" s="2111"/>
      <c r="D18" s="2112" t="s">
        <v>2259</v>
      </c>
      <c r="E18" s="2113" t="s">
        <v>2260</v>
      </c>
      <c r="F18" s="2114">
        <v>36043</v>
      </c>
      <c r="G18" s="2114">
        <v>7049</v>
      </c>
      <c r="H18" s="2114">
        <v>36043</v>
      </c>
      <c r="I18" s="2114">
        <v>7049</v>
      </c>
      <c r="J18" s="2114"/>
      <c r="K18" s="2114"/>
      <c r="L18" s="2123"/>
      <c r="M18" s="2117">
        <f>H18+I18+K18</f>
        <v>43092</v>
      </c>
      <c r="N18" s="2118" t="s">
        <v>2255</v>
      </c>
    </row>
    <row r="19" spans="1:14" x14ac:dyDescent="0.2">
      <c r="A19" s="2113"/>
      <c r="B19" s="2119" t="s">
        <v>1226</v>
      </c>
      <c r="C19" s="2119"/>
      <c r="D19" s="2120" t="s">
        <v>2259</v>
      </c>
      <c r="E19" s="2113" t="s">
        <v>2261</v>
      </c>
      <c r="F19" s="2126" t="s">
        <v>1365</v>
      </c>
      <c r="G19" s="2126">
        <v>36198</v>
      </c>
      <c r="H19" s="2126" t="s">
        <v>1365</v>
      </c>
      <c r="I19" s="2126">
        <v>36198</v>
      </c>
      <c r="J19" s="2126" t="s">
        <v>1365</v>
      </c>
      <c r="K19" s="2126" t="s">
        <v>1365</v>
      </c>
      <c r="L19" s="2121" t="s">
        <v>2258</v>
      </c>
      <c r="M19" s="2126">
        <f>H19+I19+K19</f>
        <v>36198</v>
      </c>
      <c r="N19" s="2124" t="s">
        <v>2255</v>
      </c>
    </row>
    <row r="20" spans="1:14" ht="9.75" customHeight="1" x14ac:dyDescent="0.2">
      <c r="A20" s="2113"/>
      <c r="B20" s="2119"/>
      <c r="C20" s="2119"/>
      <c r="D20" s="2120"/>
      <c r="E20" s="2113"/>
      <c r="F20" s="2127"/>
      <c r="G20" s="2127"/>
      <c r="H20" s="2127"/>
      <c r="I20" s="2127"/>
      <c r="J20" s="2127"/>
      <c r="K20" s="2127"/>
      <c r="L20" s="2121"/>
      <c r="M20" s="2127"/>
      <c r="N20" s="2124"/>
    </row>
    <row r="21" spans="1:14" ht="15" x14ac:dyDescent="0.2">
      <c r="A21" s="2113"/>
      <c r="B21" s="2119" t="s">
        <v>2262</v>
      </c>
      <c r="C21" s="2119"/>
      <c r="D21" s="2120"/>
      <c r="E21" s="2113"/>
      <c r="F21" s="2114"/>
      <c r="G21" s="2114"/>
      <c r="H21" s="2114"/>
      <c r="I21" s="2114"/>
      <c r="J21" s="2114"/>
      <c r="K21" s="2114"/>
      <c r="L21" s="2123"/>
      <c r="M21" s="2122"/>
      <c r="N21" s="2128"/>
    </row>
    <row r="22" spans="1:14" ht="15" x14ac:dyDescent="0.2">
      <c r="A22" s="2113"/>
      <c r="B22" s="2129" t="s">
        <v>2263</v>
      </c>
      <c r="C22" s="2129"/>
      <c r="D22" s="2120" t="s">
        <v>2253</v>
      </c>
      <c r="E22" s="2113" t="s">
        <v>2264</v>
      </c>
      <c r="F22" s="2114"/>
      <c r="G22" s="2114"/>
      <c r="H22" s="2114"/>
      <c r="I22" s="2114">
        <v>699</v>
      </c>
      <c r="J22" s="2114"/>
      <c r="K22" s="2114"/>
      <c r="L22" s="2123"/>
      <c r="M22" s="2126">
        <f>H22+I22+K22</f>
        <v>699</v>
      </c>
      <c r="N22" s="2124" t="s">
        <v>2255</v>
      </c>
    </row>
    <row r="23" spans="1:14" ht="8.25" customHeight="1" x14ac:dyDescent="0.2">
      <c r="A23" s="2113"/>
      <c r="B23" s="2129"/>
      <c r="C23" s="2129"/>
      <c r="D23" s="2120"/>
      <c r="E23" s="2113"/>
      <c r="F23" s="2114"/>
      <c r="G23" s="2114"/>
      <c r="H23" s="2114"/>
      <c r="I23" s="2114"/>
      <c r="J23" s="2114"/>
      <c r="K23" s="2114"/>
      <c r="L23" s="2123"/>
      <c r="M23" s="2126"/>
      <c r="N23" s="2124"/>
    </row>
    <row r="24" spans="1:14" ht="15" x14ac:dyDescent="0.2">
      <c r="A24" s="2113"/>
      <c r="B24" s="2129" t="s">
        <v>2265</v>
      </c>
      <c r="C24" s="2129"/>
      <c r="D24" s="2120" t="s">
        <v>2253</v>
      </c>
      <c r="E24" s="2113" t="s">
        <v>2264</v>
      </c>
      <c r="F24" s="2127" t="s">
        <v>1365</v>
      </c>
      <c r="G24" s="2127" t="s">
        <v>1365</v>
      </c>
      <c r="H24" s="2127" t="s">
        <v>1365</v>
      </c>
      <c r="I24" s="2127">
        <v>5523</v>
      </c>
      <c r="J24" s="2127" t="s">
        <v>1365</v>
      </c>
      <c r="K24" s="2127" t="s">
        <v>1365</v>
      </c>
      <c r="L24" s="2123"/>
      <c r="M24" s="2127">
        <f>H24+I24+K24</f>
        <v>5523</v>
      </c>
      <c r="N24" s="2124" t="s">
        <v>2255</v>
      </c>
    </row>
    <row r="25" spans="1:14" x14ac:dyDescent="0.2">
      <c r="A25" s="2130"/>
      <c r="B25" s="2129"/>
      <c r="C25" s="2129"/>
      <c r="D25" s="2131"/>
      <c r="E25" s="2130"/>
      <c r="F25" s="2132"/>
      <c r="G25" s="2133"/>
      <c r="H25" s="2132"/>
      <c r="I25" s="2133"/>
      <c r="J25" s="2133"/>
      <c r="K25" s="2132"/>
      <c r="L25" s="2134"/>
      <c r="M25" s="2135"/>
      <c r="N25" s="2136"/>
    </row>
    <row r="26" spans="1:14" ht="15" x14ac:dyDescent="0.2">
      <c r="A26" s="2137" t="s">
        <v>2266</v>
      </c>
      <c r="B26" s="2137"/>
      <c r="C26" s="2137"/>
      <c r="D26" s="2138"/>
      <c r="E26" s="2139"/>
      <c r="F26" s="2127">
        <f>SUM(F15:F25)</f>
        <v>94762</v>
      </c>
      <c r="G26" s="2127">
        <f t="shared" ref="G26:K26" si="0">SUM(G15:G25)</f>
        <v>113563</v>
      </c>
      <c r="H26" s="2127">
        <f t="shared" si="0"/>
        <v>94762</v>
      </c>
      <c r="I26" s="2127">
        <f t="shared" si="0"/>
        <v>119785</v>
      </c>
      <c r="J26" s="2127">
        <f t="shared" si="0"/>
        <v>0</v>
      </c>
      <c r="K26" s="2127">
        <f t="shared" si="0"/>
        <v>0</v>
      </c>
      <c r="L26" s="2127"/>
      <c r="M26" s="2127">
        <f>SUM(M15:M25)</f>
        <v>214547</v>
      </c>
      <c r="N26" s="2140"/>
    </row>
    <row r="27" spans="1:14" x14ac:dyDescent="0.2">
      <c r="A27" s="2130"/>
      <c r="B27" s="2129"/>
      <c r="C27" s="2129"/>
      <c r="D27" s="2131"/>
      <c r="E27" s="2130"/>
      <c r="F27" s="2132"/>
      <c r="G27" s="2133"/>
      <c r="H27" s="2132"/>
      <c r="I27" s="2133"/>
      <c r="J27" s="2133"/>
      <c r="K27" s="2132"/>
      <c r="L27" s="2134"/>
      <c r="M27" s="2135"/>
      <c r="N27" s="2136"/>
    </row>
    <row r="28" spans="1:14" x14ac:dyDescent="0.2">
      <c r="A28" s="2141" t="s">
        <v>2267</v>
      </c>
      <c r="B28" s="2129"/>
      <c r="C28" s="2129"/>
      <c r="D28" s="2131"/>
      <c r="E28" s="2130"/>
      <c r="F28" s="2132"/>
      <c r="G28" s="2133"/>
      <c r="H28" s="2132"/>
      <c r="I28" s="2133"/>
      <c r="J28" s="2133"/>
      <c r="K28" s="2132"/>
      <c r="L28" s="2134"/>
      <c r="M28" s="2135"/>
      <c r="N28" s="2136"/>
    </row>
    <row r="29" spans="1:14" x14ac:dyDescent="0.2">
      <c r="A29" s="2142" t="s">
        <v>2268</v>
      </c>
      <c r="B29" s="2129"/>
      <c r="C29" s="2129"/>
      <c r="D29" s="2131"/>
      <c r="E29" s="2130"/>
      <c r="F29" s="2132"/>
      <c r="G29" s="2133"/>
      <c r="H29" s="2132"/>
      <c r="I29" s="2133"/>
      <c r="J29" s="2133"/>
      <c r="K29" s="2132"/>
      <c r="L29" s="2134"/>
      <c r="M29" s="2135"/>
      <c r="N29" s="2136"/>
    </row>
    <row r="30" spans="1:14" hidden="1" x14ac:dyDescent="0.2">
      <c r="A30" s="2107" t="s">
        <v>1365</v>
      </c>
      <c r="B30" s="2143" t="s">
        <v>2269</v>
      </c>
      <c r="C30" s="2143" t="s">
        <v>2269</v>
      </c>
      <c r="D30" s="2131" t="s">
        <v>2270</v>
      </c>
      <c r="E30" s="2130" t="s">
        <v>2271</v>
      </c>
      <c r="F30" s="2132">
        <v>0</v>
      </c>
      <c r="G30" s="2132"/>
      <c r="H30" s="2132">
        <v>0</v>
      </c>
      <c r="I30" s="2132"/>
      <c r="J30" s="2132"/>
      <c r="K30" s="2132" t="s">
        <v>1365</v>
      </c>
      <c r="L30" s="2134"/>
      <c r="M30" s="2122">
        <f>H30+I30+K30</f>
        <v>0</v>
      </c>
      <c r="N30" s="2132">
        <v>0</v>
      </c>
    </row>
    <row r="31" spans="1:14" hidden="1" x14ac:dyDescent="0.2">
      <c r="A31" s="2107"/>
      <c r="B31" s="2143" t="s">
        <v>2272</v>
      </c>
      <c r="C31" s="2143" t="s">
        <v>2272</v>
      </c>
      <c r="D31" s="2131"/>
      <c r="E31" s="2130"/>
      <c r="F31" s="2132"/>
      <c r="G31" s="2132"/>
      <c r="H31" s="2132"/>
      <c r="I31" s="2132"/>
      <c r="J31" s="2132"/>
      <c r="K31" s="2132"/>
      <c r="L31" s="2134"/>
      <c r="M31" s="2122"/>
      <c r="N31" s="2132"/>
    </row>
    <row r="32" spans="1:14" hidden="1" x14ac:dyDescent="0.2">
      <c r="A32" s="2107"/>
      <c r="B32" s="2143" t="s">
        <v>2273</v>
      </c>
      <c r="C32" s="2143" t="s">
        <v>2273</v>
      </c>
      <c r="D32" s="2131"/>
      <c r="E32" s="2130"/>
      <c r="F32" s="2132">
        <v>0</v>
      </c>
      <c r="G32" s="2132"/>
      <c r="H32" s="2132">
        <v>0</v>
      </c>
      <c r="I32" s="2132"/>
      <c r="J32" s="2132"/>
      <c r="K32" s="2132"/>
      <c r="L32" s="2134"/>
      <c r="M32" s="2122">
        <f>H32+I32+K32</f>
        <v>0</v>
      </c>
      <c r="N32" s="2132"/>
    </row>
    <row r="33" spans="1:14" hidden="1" x14ac:dyDescent="0.2">
      <c r="A33" s="2107"/>
      <c r="B33" s="2143" t="s">
        <v>2274</v>
      </c>
      <c r="C33" s="2143" t="s">
        <v>2274</v>
      </c>
      <c r="D33" s="2131"/>
      <c r="E33" s="2130"/>
      <c r="F33" s="2132">
        <v>0</v>
      </c>
      <c r="G33" s="2132"/>
      <c r="H33" s="2132">
        <v>0</v>
      </c>
      <c r="I33" s="2132"/>
      <c r="J33" s="2132"/>
      <c r="K33" s="2132"/>
      <c r="L33" s="2134"/>
      <c r="M33" s="2122">
        <f>H33+I33+K33</f>
        <v>0</v>
      </c>
      <c r="N33" s="2132"/>
    </row>
    <row r="34" spans="1:14" hidden="1" x14ac:dyDescent="0.2">
      <c r="A34" s="2107"/>
      <c r="B34" s="2143" t="s">
        <v>2275</v>
      </c>
      <c r="C34" s="2143" t="s">
        <v>2275</v>
      </c>
      <c r="D34" s="2131"/>
      <c r="E34" s="2130"/>
      <c r="F34" s="2132">
        <v>0</v>
      </c>
      <c r="G34" s="2132"/>
      <c r="H34" s="2132">
        <v>0</v>
      </c>
      <c r="I34" s="2132"/>
      <c r="J34" s="2132"/>
      <c r="K34" s="2132"/>
      <c r="L34" s="2134"/>
      <c r="M34" s="2122">
        <f>H34+I34+K34</f>
        <v>0</v>
      </c>
      <c r="N34" s="2132"/>
    </row>
    <row r="35" spans="1:14" hidden="1" x14ac:dyDescent="0.2">
      <c r="A35" s="2107"/>
      <c r="B35" s="2143" t="s">
        <v>2276</v>
      </c>
      <c r="C35" s="2143" t="s">
        <v>2276</v>
      </c>
      <c r="D35" s="2131"/>
      <c r="E35" s="2130"/>
      <c r="F35" s="2132">
        <v>0</v>
      </c>
      <c r="G35" s="2132"/>
      <c r="H35" s="2132">
        <v>0</v>
      </c>
      <c r="I35" s="2132"/>
      <c r="J35" s="2132"/>
      <c r="K35" s="2132"/>
      <c r="L35" s="2134"/>
      <c r="M35" s="2122">
        <f>H35+I35+K35</f>
        <v>0</v>
      </c>
      <c r="N35" s="2132"/>
    </row>
    <row r="36" spans="1:14" hidden="1" x14ac:dyDescent="0.2">
      <c r="A36" s="2144"/>
      <c r="B36" s="2143" t="s">
        <v>2277</v>
      </c>
      <c r="C36" s="2143" t="s">
        <v>2277</v>
      </c>
      <c r="D36" s="2131"/>
      <c r="E36" s="2130"/>
      <c r="F36" s="2132">
        <v>0</v>
      </c>
      <c r="G36" s="2132"/>
      <c r="H36" s="2132">
        <v>0</v>
      </c>
      <c r="I36" s="2132"/>
      <c r="J36" s="2132"/>
      <c r="K36" s="2132"/>
      <c r="L36" s="2134"/>
      <c r="M36" s="2145">
        <f>K36+I36+H36</f>
        <v>0</v>
      </c>
      <c r="N36" s="2146"/>
    </row>
    <row r="37" spans="1:14" hidden="1" x14ac:dyDescent="0.2">
      <c r="A37" s="2107"/>
      <c r="B37" s="2143" t="s">
        <v>2278</v>
      </c>
      <c r="C37" s="2143" t="s">
        <v>2278</v>
      </c>
      <c r="D37" s="2131"/>
      <c r="E37" s="2130"/>
      <c r="F37" s="2132">
        <v>0</v>
      </c>
      <c r="G37" s="2132"/>
      <c r="H37" s="2132">
        <v>0</v>
      </c>
      <c r="I37" s="2132"/>
      <c r="J37" s="2132"/>
      <c r="K37" s="2132"/>
      <c r="L37" s="2134"/>
      <c r="M37" s="2122">
        <f t="shared" ref="M37:M42" si="1">H37+I37+K37</f>
        <v>0</v>
      </c>
      <c r="N37" s="2132"/>
    </row>
    <row r="38" spans="1:14" hidden="1" x14ac:dyDescent="0.2">
      <c r="A38" s="2107"/>
      <c r="B38" s="2143" t="s">
        <v>2279</v>
      </c>
      <c r="C38" s="2143" t="s">
        <v>2279</v>
      </c>
      <c r="D38" s="2131"/>
      <c r="E38" s="2130"/>
      <c r="F38" s="2132">
        <v>0</v>
      </c>
      <c r="G38" s="2132"/>
      <c r="H38" s="2132">
        <v>0</v>
      </c>
      <c r="I38" s="2132"/>
      <c r="J38" s="2132"/>
      <c r="K38" s="2132"/>
      <c r="L38" s="2134"/>
      <c r="M38" s="2122">
        <f t="shared" si="1"/>
        <v>0</v>
      </c>
      <c r="N38" s="2132"/>
    </row>
    <row r="39" spans="1:14" hidden="1" x14ac:dyDescent="0.2">
      <c r="A39" s="2107"/>
      <c r="B39" s="2143" t="s">
        <v>2280</v>
      </c>
      <c r="C39" s="2143" t="s">
        <v>2280</v>
      </c>
      <c r="D39" s="2131"/>
      <c r="E39" s="2130"/>
      <c r="F39" s="2132">
        <v>0</v>
      </c>
      <c r="G39" s="2132"/>
      <c r="H39" s="2132">
        <v>0</v>
      </c>
      <c r="I39" s="2132"/>
      <c r="J39" s="2132"/>
      <c r="K39" s="2132"/>
      <c r="L39" s="2134"/>
      <c r="M39" s="2122">
        <f t="shared" si="1"/>
        <v>0</v>
      </c>
      <c r="N39" s="2132"/>
    </row>
    <row r="40" spans="1:14" hidden="1" x14ac:dyDescent="0.2">
      <c r="A40" s="2107"/>
      <c r="B40" s="2143" t="s">
        <v>2281</v>
      </c>
      <c r="C40" s="2143" t="s">
        <v>2281</v>
      </c>
      <c r="D40" s="2131"/>
      <c r="E40" s="2130"/>
      <c r="F40" s="2132">
        <v>0</v>
      </c>
      <c r="G40" s="2132"/>
      <c r="H40" s="2132">
        <v>0</v>
      </c>
      <c r="I40" s="2132"/>
      <c r="J40" s="2132"/>
      <c r="K40" s="2132"/>
      <c r="L40" s="2134"/>
      <c r="M40" s="2122">
        <f t="shared" si="1"/>
        <v>0</v>
      </c>
      <c r="N40" s="2132"/>
    </row>
    <row r="41" spans="1:14" hidden="1" x14ac:dyDescent="0.2">
      <c r="A41" s="2107"/>
      <c r="B41" s="2143" t="s">
        <v>2282</v>
      </c>
      <c r="C41" s="2143" t="s">
        <v>2282</v>
      </c>
      <c r="D41" s="2131"/>
      <c r="E41" s="2130"/>
      <c r="F41" s="2132">
        <v>0</v>
      </c>
      <c r="G41" s="2132"/>
      <c r="H41" s="2132">
        <v>0</v>
      </c>
      <c r="I41" s="2132"/>
      <c r="J41" s="2132"/>
      <c r="K41" s="2132"/>
      <c r="L41" s="2134"/>
      <c r="M41" s="2122">
        <f t="shared" si="1"/>
        <v>0</v>
      </c>
      <c r="N41" s="2132"/>
    </row>
    <row r="42" spans="1:14" ht="15" hidden="1" x14ac:dyDescent="0.35">
      <c r="A42" s="2107"/>
      <c r="B42" s="2143" t="s">
        <v>2283</v>
      </c>
      <c r="C42" s="2143" t="s">
        <v>2283</v>
      </c>
      <c r="D42" s="2131"/>
      <c r="E42" s="2130"/>
      <c r="F42" s="2147">
        <v>0</v>
      </c>
      <c r="G42" s="2148" t="s">
        <v>1365</v>
      </c>
      <c r="H42" s="2147">
        <v>0</v>
      </c>
      <c r="I42" s="2148" t="s">
        <v>1365</v>
      </c>
      <c r="J42" s="2148"/>
      <c r="K42" s="2149" t="s">
        <v>1365</v>
      </c>
      <c r="L42" s="2147"/>
      <c r="M42" s="2147">
        <f t="shared" si="1"/>
        <v>0</v>
      </c>
      <c r="N42" s="2147" t="s">
        <v>1365</v>
      </c>
    </row>
    <row r="43" spans="1:14" ht="15" hidden="1" x14ac:dyDescent="0.2">
      <c r="A43" s="2144"/>
      <c r="B43" s="2143" t="s">
        <v>2284</v>
      </c>
      <c r="C43" s="2143" t="s">
        <v>2284</v>
      </c>
      <c r="D43" s="2131"/>
      <c r="E43" s="2130"/>
      <c r="F43" s="2127">
        <f>SUM(F32:F42)</f>
        <v>0</v>
      </c>
      <c r="G43" s="2127">
        <f>SUM(G32:G42)</f>
        <v>0</v>
      </c>
      <c r="H43" s="2127">
        <f>SUM(H32:H42)</f>
        <v>0</v>
      </c>
      <c r="I43" s="2127">
        <f>SUM(I32:I42)</f>
        <v>0</v>
      </c>
      <c r="J43" s="2127"/>
      <c r="K43" s="2127">
        <f>SUM(K32:K42)</f>
        <v>0</v>
      </c>
      <c r="L43" s="2134"/>
      <c r="M43" s="2127">
        <f>SUM(M32:M42)</f>
        <v>0</v>
      </c>
      <c r="N43" s="2127">
        <v>0</v>
      </c>
    </row>
    <row r="44" spans="1:14" ht="15" hidden="1" x14ac:dyDescent="0.2">
      <c r="A44" s="2144"/>
      <c r="B44" s="2143"/>
      <c r="C44" s="2143"/>
      <c r="D44" s="2131"/>
      <c r="E44" s="2130"/>
      <c r="F44" s="2127"/>
      <c r="G44" s="2127"/>
      <c r="H44" s="2127"/>
      <c r="I44" s="2127"/>
      <c r="J44" s="2127"/>
      <c r="K44" s="2127"/>
      <c r="L44" s="2134"/>
      <c r="M44" s="2127"/>
      <c r="N44" s="2127"/>
    </row>
    <row r="45" spans="1:14" ht="15" hidden="1" x14ac:dyDescent="0.2">
      <c r="A45" s="2144"/>
      <c r="B45" s="2129" t="s">
        <v>2285</v>
      </c>
      <c r="C45" s="2129" t="s">
        <v>2285</v>
      </c>
      <c r="D45" s="2131" t="s">
        <v>2270</v>
      </c>
      <c r="E45" s="2130" t="s">
        <v>2271</v>
      </c>
      <c r="F45" s="2127">
        <f>+F30+F43</f>
        <v>0</v>
      </c>
      <c r="G45" s="2127">
        <f>+G30+G43</f>
        <v>0</v>
      </c>
      <c r="H45" s="2127">
        <f>+H30+H43</f>
        <v>0</v>
      </c>
      <c r="I45" s="2127">
        <f>+I30+I43</f>
        <v>0</v>
      </c>
      <c r="J45" s="2127"/>
      <c r="K45" s="2127">
        <f>+K30+K43</f>
        <v>0</v>
      </c>
      <c r="L45" s="2134"/>
      <c r="M45" s="2127">
        <f>+M30+M43</f>
        <v>0</v>
      </c>
      <c r="N45" s="2127">
        <f>+N30+N43</f>
        <v>0</v>
      </c>
    </row>
    <row r="46" spans="1:14" hidden="1" x14ac:dyDescent="0.2">
      <c r="A46" s="2144"/>
      <c r="B46" s="2129"/>
      <c r="C46" s="2129"/>
      <c r="D46" s="2131"/>
      <c r="E46" s="2130"/>
      <c r="F46" s="2132"/>
      <c r="G46" s="2132"/>
      <c r="H46" s="2132"/>
      <c r="I46" s="2132"/>
      <c r="J46" s="2132"/>
      <c r="K46" s="2132"/>
      <c r="L46" s="2134"/>
      <c r="M46" s="2122"/>
      <c r="N46" s="2132"/>
    </row>
    <row r="47" spans="1:14" hidden="1" x14ac:dyDescent="0.2">
      <c r="A47" s="2107"/>
      <c r="B47" s="2129"/>
      <c r="C47" s="2129"/>
      <c r="D47" s="2131"/>
      <c r="E47" s="2130"/>
      <c r="F47" s="2132"/>
      <c r="G47" s="2132"/>
      <c r="H47" s="2132"/>
      <c r="I47" s="2132"/>
      <c r="J47" s="2132"/>
      <c r="K47" s="2132"/>
      <c r="L47" s="2134"/>
      <c r="M47" s="2122"/>
      <c r="N47" s="2132"/>
    </row>
    <row r="48" spans="1:14" x14ac:dyDescent="0.2">
      <c r="A48" s="2107"/>
      <c r="B48" s="2129"/>
      <c r="C48" s="2129"/>
      <c r="D48" s="2131"/>
      <c r="E48" s="2130"/>
      <c r="F48" s="2132"/>
      <c r="G48" s="2132"/>
      <c r="H48" s="2132"/>
      <c r="I48" s="2132"/>
      <c r="J48" s="2132"/>
      <c r="K48" s="2132"/>
      <c r="L48" s="2134"/>
      <c r="M48" s="2122"/>
      <c r="N48" s="2132"/>
    </row>
    <row r="49" spans="1:14" x14ac:dyDescent="0.2">
      <c r="A49" s="2144"/>
      <c r="B49" s="2150" t="s">
        <v>2286</v>
      </c>
      <c r="C49" s="2150"/>
      <c r="D49" s="2151" t="s">
        <v>2270</v>
      </c>
      <c r="E49" s="2130" t="s">
        <v>2287</v>
      </c>
      <c r="F49" s="2132">
        <v>170000</v>
      </c>
      <c r="G49" s="2132"/>
      <c r="H49" s="2132">
        <v>170000</v>
      </c>
      <c r="I49" s="2132"/>
      <c r="J49" s="2132"/>
      <c r="K49" s="2132"/>
      <c r="L49" s="2152"/>
      <c r="M49" s="2122">
        <f>H49+I49+K49</f>
        <v>170000</v>
      </c>
      <c r="N49" s="2132">
        <v>170000</v>
      </c>
    </row>
    <row r="50" spans="1:14" hidden="1" x14ac:dyDescent="0.2">
      <c r="A50" s="2144"/>
      <c r="B50" s="2143" t="s">
        <v>2288</v>
      </c>
      <c r="C50" s="2153"/>
      <c r="D50" s="2151"/>
      <c r="E50" s="2130"/>
      <c r="F50" s="2132"/>
      <c r="G50" s="2154"/>
      <c r="H50" s="2132"/>
      <c r="I50" s="2154"/>
      <c r="J50" s="2154"/>
      <c r="K50" s="2154"/>
      <c r="L50" s="2155"/>
      <c r="M50" s="2122"/>
      <c r="N50" s="2156"/>
    </row>
    <row r="51" spans="1:14" hidden="1" x14ac:dyDescent="0.2">
      <c r="A51" s="2144"/>
      <c r="B51" s="2157" t="s">
        <v>2289</v>
      </c>
      <c r="C51" s="2153"/>
      <c r="D51" s="2151"/>
      <c r="E51" s="2130"/>
      <c r="F51" s="2156"/>
      <c r="G51" s="2154"/>
      <c r="H51" s="2156"/>
      <c r="I51" s="2154"/>
      <c r="J51" s="2154"/>
      <c r="K51" s="2154"/>
      <c r="L51" s="2155"/>
      <c r="M51" s="2122">
        <f>H51+I51+K51</f>
        <v>0</v>
      </c>
      <c r="N51" s="2156"/>
    </row>
    <row r="52" spans="1:14" ht="15" x14ac:dyDescent="0.35">
      <c r="A52" s="2144" t="s">
        <v>2290</v>
      </c>
      <c r="B52" s="2143" t="s">
        <v>2286</v>
      </c>
      <c r="C52" s="2143"/>
      <c r="D52" s="2131" t="s">
        <v>2270</v>
      </c>
      <c r="E52" s="2130" t="s">
        <v>2183</v>
      </c>
      <c r="F52" s="2127" t="s">
        <v>1365</v>
      </c>
      <c r="G52" s="2127">
        <v>216637</v>
      </c>
      <c r="H52" s="2127" t="s">
        <v>1365</v>
      </c>
      <c r="I52" s="2127">
        <v>216637</v>
      </c>
      <c r="J52" s="2127" t="s">
        <v>1365</v>
      </c>
      <c r="K52" s="2127" t="s">
        <v>1365</v>
      </c>
      <c r="L52" s="2152"/>
      <c r="M52" s="2158">
        <f>H52+I52+K52</f>
        <v>216637</v>
      </c>
      <c r="N52" s="2147">
        <v>222266</v>
      </c>
    </row>
    <row r="53" spans="1:14" hidden="1" x14ac:dyDescent="0.2">
      <c r="A53" s="2144"/>
      <c r="B53" s="2143" t="s">
        <v>2288</v>
      </c>
      <c r="C53" s="2143"/>
      <c r="D53" s="2131"/>
      <c r="E53" s="2130"/>
      <c r="F53" s="2132"/>
      <c r="G53" s="2132"/>
      <c r="H53" s="2132"/>
      <c r="I53" s="2132"/>
      <c r="J53" s="2132"/>
      <c r="K53" s="2132"/>
      <c r="L53" s="2152"/>
      <c r="M53" s="2122"/>
      <c r="N53" s="2132"/>
    </row>
    <row r="54" spans="1:14" ht="15" hidden="1" x14ac:dyDescent="0.35">
      <c r="A54" s="2144"/>
      <c r="B54" s="2157" t="s">
        <v>2289</v>
      </c>
      <c r="C54" s="2157"/>
      <c r="D54" s="2131"/>
      <c r="E54" s="2130"/>
      <c r="F54" s="2159" t="s">
        <v>1365</v>
      </c>
      <c r="G54" s="2159">
        <v>0</v>
      </c>
      <c r="H54" s="2159" t="s">
        <v>1365</v>
      </c>
      <c r="I54" s="2159">
        <v>0</v>
      </c>
      <c r="J54" s="2159" t="s">
        <v>1365</v>
      </c>
      <c r="K54" s="2159" t="s">
        <v>1365</v>
      </c>
      <c r="L54" s="2152"/>
      <c r="M54" s="2158">
        <f>H54+I54+K54</f>
        <v>0</v>
      </c>
      <c r="N54" s="2147">
        <v>0</v>
      </c>
    </row>
    <row r="55" spans="1:14" ht="15" x14ac:dyDescent="0.2">
      <c r="A55" s="2144"/>
      <c r="B55" s="2129" t="s">
        <v>2291</v>
      </c>
      <c r="C55" s="2157"/>
      <c r="D55" s="2131"/>
      <c r="E55" s="2130"/>
      <c r="F55" s="2159">
        <f>SUM(F49:F54)</f>
        <v>170000</v>
      </c>
      <c r="G55" s="2159">
        <f>SUM(G52:G54)</f>
        <v>216637</v>
      </c>
      <c r="H55" s="2159">
        <f>SUM(H49:H54)</f>
        <v>170000</v>
      </c>
      <c r="I55" s="2159">
        <f>SUM(I49:I54)</f>
        <v>216637</v>
      </c>
      <c r="J55" s="2159">
        <f>SUM(J49:J54)</f>
        <v>0</v>
      </c>
      <c r="K55" s="2159">
        <f>SUM(K52:K54)</f>
        <v>0</v>
      </c>
      <c r="L55" s="2152"/>
      <c r="M55" s="2159">
        <f>SUM(M49:M54)</f>
        <v>386637</v>
      </c>
      <c r="N55" s="2159">
        <f>SUM(N49:N54)</f>
        <v>392266</v>
      </c>
    </row>
    <row r="56" spans="1:14" x14ac:dyDescent="0.2">
      <c r="A56" s="2107"/>
      <c r="B56" s="2129"/>
      <c r="C56" s="2129"/>
      <c r="D56" s="2131"/>
      <c r="E56" s="2130"/>
      <c r="F56" s="2132"/>
      <c r="G56" s="2132"/>
      <c r="H56" s="2132"/>
      <c r="I56" s="2132"/>
      <c r="J56" s="2132"/>
      <c r="K56" s="2132"/>
      <c r="L56" s="2134"/>
      <c r="M56" s="2145"/>
      <c r="N56" s="2145"/>
    </row>
    <row r="57" spans="1:14" x14ac:dyDescent="0.2">
      <c r="A57" s="2144"/>
      <c r="B57" s="2160" t="s">
        <v>2292</v>
      </c>
      <c r="C57" s="2160"/>
      <c r="D57" s="2151" t="s">
        <v>2293</v>
      </c>
      <c r="E57" s="2130" t="s">
        <v>2294</v>
      </c>
      <c r="F57" s="2132">
        <v>893151</v>
      </c>
      <c r="G57" s="2132"/>
      <c r="H57" s="2132">
        <v>893151</v>
      </c>
      <c r="I57" s="2132"/>
      <c r="J57" s="2132"/>
      <c r="K57" s="2132" t="s">
        <v>1365</v>
      </c>
      <c r="L57" s="2134"/>
      <c r="M57" s="2122">
        <f>H57+I57+K57</f>
        <v>893151</v>
      </c>
      <c r="N57" s="2132">
        <f>4445806-3561194</f>
        <v>884612</v>
      </c>
    </row>
    <row r="58" spans="1:14" x14ac:dyDescent="0.2">
      <c r="A58" s="2144"/>
      <c r="B58" s="2150" t="s">
        <v>2288</v>
      </c>
      <c r="C58" s="2150"/>
      <c r="D58" s="2151"/>
      <c r="E58" s="2110"/>
      <c r="F58" s="2126"/>
      <c r="G58" s="2154"/>
      <c r="H58" s="2126"/>
      <c r="I58" s="2154"/>
      <c r="J58" s="2154"/>
      <c r="K58" s="2154"/>
      <c r="L58" s="2161"/>
      <c r="M58" s="2122"/>
      <c r="N58" s="2162"/>
    </row>
    <row r="59" spans="1:14" x14ac:dyDescent="0.2">
      <c r="A59" s="2144"/>
      <c r="B59" s="2163" t="s">
        <v>2295</v>
      </c>
      <c r="C59" s="2163"/>
      <c r="D59" s="2151"/>
      <c r="E59" s="2110"/>
      <c r="F59" s="2132">
        <v>79411</v>
      </c>
      <c r="G59" s="2132"/>
      <c r="H59" s="2132">
        <v>79411</v>
      </c>
      <c r="I59" s="2132"/>
      <c r="J59" s="2132"/>
      <c r="K59" s="2132"/>
      <c r="L59" s="2134"/>
      <c r="M59" s="2122">
        <f t="shared" ref="M59:M71" si="2">H59+I59+K59</f>
        <v>79411</v>
      </c>
      <c r="N59" s="2132">
        <v>79411</v>
      </c>
    </row>
    <row r="60" spans="1:14" x14ac:dyDescent="0.2">
      <c r="A60" s="2144"/>
      <c r="B60" s="2163" t="s">
        <v>2296</v>
      </c>
      <c r="C60" s="2163"/>
      <c r="D60" s="2151"/>
      <c r="E60" s="2110"/>
      <c r="F60" s="2132">
        <v>47600</v>
      </c>
      <c r="G60" s="2132"/>
      <c r="H60" s="2132">
        <v>47600</v>
      </c>
      <c r="I60" s="2132"/>
      <c r="J60" s="2132"/>
      <c r="K60" s="2132"/>
      <c r="L60" s="2134"/>
      <c r="M60" s="2122">
        <f t="shared" si="2"/>
        <v>47600</v>
      </c>
      <c r="N60" s="2132">
        <v>52375</v>
      </c>
    </row>
    <row r="61" spans="1:14" x14ac:dyDescent="0.2">
      <c r="A61" s="2144"/>
      <c r="B61" s="2163" t="s">
        <v>2297</v>
      </c>
      <c r="C61" s="2163"/>
      <c r="D61" s="2151"/>
      <c r="E61" s="2110"/>
      <c r="F61" s="2132">
        <v>96234</v>
      </c>
      <c r="G61" s="2132"/>
      <c r="H61" s="2132">
        <v>96234</v>
      </c>
      <c r="I61" s="2132"/>
      <c r="J61" s="2132"/>
      <c r="K61" s="2132"/>
      <c r="L61" s="2134"/>
      <c r="M61" s="2122">
        <f t="shared" si="2"/>
        <v>96234</v>
      </c>
      <c r="N61" s="2132">
        <v>96234</v>
      </c>
    </row>
    <row r="62" spans="1:14" x14ac:dyDescent="0.2">
      <c r="A62" s="2144"/>
      <c r="B62" s="2163" t="s">
        <v>2298</v>
      </c>
      <c r="C62" s="2163"/>
      <c r="D62" s="2151"/>
      <c r="E62" s="2110"/>
      <c r="F62" s="2132">
        <v>568702</v>
      </c>
      <c r="G62" s="2132"/>
      <c r="H62" s="2132">
        <v>568702</v>
      </c>
      <c r="I62" s="2132"/>
      <c r="J62" s="2132"/>
      <c r="K62" s="2132"/>
      <c r="L62" s="2134"/>
      <c r="M62" s="2122">
        <f t="shared" si="2"/>
        <v>568702</v>
      </c>
      <c r="N62" s="2132">
        <v>576889</v>
      </c>
    </row>
    <row r="63" spans="1:14" x14ac:dyDescent="0.2">
      <c r="A63" s="2144"/>
      <c r="B63" s="2163" t="s">
        <v>2299</v>
      </c>
      <c r="C63" s="2163"/>
      <c r="D63" s="2151"/>
      <c r="E63" s="2110"/>
      <c r="F63" s="2132">
        <v>163688</v>
      </c>
      <c r="G63" s="2132"/>
      <c r="H63" s="2132">
        <v>163688</v>
      </c>
      <c r="I63" s="2132"/>
      <c r="J63" s="2132"/>
      <c r="K63" s="2132"/>
      <c r="L63" s="2134"/>
      <c r="M63" s="2122">
        <f t="shared" si="2"/>
        <v>163688</v>
      </c>
      <c r="N63" s="2132">
        <v>163688</v>
      </c>
    </row>
    <row r="64" spans="1:14" x14ac:dyDescent="0.2">
      <c r="A64" s="2144"/>
      <c r="B64" s="2163" t="s">
        <v>2300</v>
      </c>
      <c r="C64" s="2163"/>
      <c r="D64" s="2151"/>
      <c r="E64" s="2110"/>
      <c r="F64" s="2132">
        <v>186467</v>
      </c>
      <c r="G64" s="2132"/>
      <c r="H64" s="2132">
        <v>186467</v>
      </c>
      <c r="I64" s="2132"/>
      <c r="J64" s="2132"/>
      <c r="K64" s="2132"/>
      <c r="L64" s="2134"/>
      <c r="M64" s="2122">
        <f t="shared" si="2"/>
        <v>186467</v>
      </c>
      <c r="N64" s="2132">
        <v>186467</v>
      </c>
    </row>
    <row r="65" spans="1:14" x14ac:dyDescent="0.2">
      <c r="A65" s="2144"/>
      <c r="B65" s="2163" t="s">
        <v>2301</v>
      </c>
      <c r="C65" s="2163"/>
      <c r="D65" s="2151"/>
      <c r="E65" s="2110"/>
      <c r="F65" s="2132">
        <v>160589</v>
      </c>
      <c r="G65" s="2132"/>
      <c r="H65" s="2132">
        <v>160589</v>
      </c>
      <c r="I65" s="2132"/>
      <c r="J65" s="2132"/>
      <c r="K65" s="2132"/>
      <c r="L65" s="2134"/>
      <c r="M65" s="2122">
        <f t="shared" si="2"/>
        <v>160589</v>
      </c>
      <c r="N65" s="2132">
        <v>174810</v>
      </c>
    </row>
    <row r="66" spans="1:14" x14ac:dyDescent="0.2">
      <c r="A66" s="2144"/>
      <c r="B66" s="2163" t="s">
        <v>2302</v>
      </c>
      <c r="C66" s="2163"/>
      <c r="D66" s="2151"/>
      <c r="E66" s="2110"/>
      <c r="F66" s="2132">
        <v>234508</v>
      </c>
      <c r="G66" s="2132"/>
      <c r="H66" s="2132">
        <v>234508</v>
      </c>
      <c r="I66" s="2132"/>
      <c r="J66" s="2132"/>
      <c r="K66" s="2132"/>
      <c r="L66" s="2134"/>
      <c r="M66" s="2122">
        <f t="shared" si="2"/>
        <v>234508</v>
      </c>
      <c r="N66" s="2132">
        <v>239184</v>
      </c>
    </row>
    <row r="67" spans="1:14" x14ac:dyDescent="0.2">
      <c r="A67" s="2144"/>
      <c r="B67" s="2163" t="s">
        <v>2303</v>
      </c>
      <c r="C67" s="2163"/>
      <c r="D67" s="2151"/>
      <c r="E67" s="2110"/>
      <c r="F67" s="2132">
        <v>149795</v>
      </c>
      <c r="G67" s="2132"/>
      <c r="H67" s="2132">
        <v>149795</v>
      </c>
      <c r="I67" s="2132"/>
      <c r="J67" s="2132"/>
      <c r="K67" s="2132"/>
      <c r="L67" s="2134"/>
      <c r="M67" s="2122">
        <f t="shared" si="2"/>
        <v>149795</v>
      </c>
      <c r="N67" s="2132">
        <v>149795</v>
      </c>
    </row>
    <row r="68" spans="1:14" x14ac:dyDescent="0.2">
      <c r="A68" s="2144"/>
      <c r="B68" s="2163" t="s">
        <v>2304</v>
      </c>
      <c r="C68" s="2163"/>
      <c r="D68" s="2151"/>
      <c r="E68" s="2110"/>
      <c r="F68" s="2132">
        <v>293236</v>
      </c>
      <c r="G68" s="2132"/>
      <c r="H68" s="2132">
        <v>293236</v>
      </c>
      <c r="I68" s="2132"/>
      <c r="J68" s="2132"/>
      <c r="K68" s="2132"/>
      <c r="L68" s="2134"/>
      <c r="M68" s="2122">
        <f t="shared" si="2"/>
        <v>293236</v>
      </c>
      <c r="N68" s="2132">
        <v>293236</v>
      </c>
    </row>
    <row r="69" spans="1:14" x14ac:dyDescent="0.2">
      <c r="A69" s="2144"/>
      <c r="B69" s="2163" t="s">
        <v>2305</v>
      </c>
      <c r="C69" s="2163"/>
      <c r="D69" s="2151"/>
      <c r="E69" s="2110"/>
      <c r="F69" s="2132">
        <v>234554</v>
      </c>
      <c r="G69" s="2132"/>
      <c r="H69" s="2132">
        <v>234554</v>
      </c>
      <c r="I69" s="2132"/>
      <c r="J69" s="2132"/>
      <c r="K69" s="2132"/>
      <c r="L69" s="2134"/>
      <c r="M69" s="2122">
        <f t="shared" si="2"/>
        <v>234554</v>
      </c>
      <c r="N69" s="2132">
        <v>234554</v>
      </c>
    </row>
    <row r="70" spans="1:14" ht="15" x14ac:dyDescent="0.2">
      <c r="A70" s="2144"/>
      <c r="B70" s="2163" t="s">
        <v>2306</v>
      </c>
      <c r="C70" s="2163"/>
      <c r="D70" s="2151"/>
      <c r="E70" s="2110"/>
      <c r="F70" s="2127">
        <v>1289308</v>
      </c>
      <c r="G70" s="2127" t="s">
        <v>1365</v>
      </c>
      <c r="H70" s="2127">
        <v>1289308</v>
      </c>
      <c r="I70" s="2127" t="s">
        <v>1365</v>
      </c>
      <c r="J70" s="2127" t="s">
        <v>1365</v>
      </c>
      <c r="K70" s="2127" t="s">
        <v>1365</v>
      </c>
      <c r="L70" s="2164"/>
      <c r="M70" s="2127">
        <f t="shared" si="2"/>
        <v>1289308</v>
      </c>
      <c r="N70" s="2127">
        <v>1314551</v>
      </c>
    </row>
    <row r="71" spans="1:14" ht="15" hidden="1" x14ac:dyDescent="0.2">
      <c r="A71" s="2165"/>
      <c r="B71" s="2166" t="s">
        <v>2289</v>
      </c>
      <c r="C71" s="2166"/>
      <c r="D71" s="2112"/>
      <c r="E71" s="2125"/>
      <c r="F71" s="2167">
        <v>0</v>
      </c>
      <c r="G71" s="2167">
        <v>0</v>
      </c>
      <c r="H71" s="2167">
        <v>0</v>
      </c>
      <c r="I71" s="2167">
        <v>0</v>
      </c>
      <c r="J71" s="2167">
        <v>0</v>
      </c>
      <c r="K71" s="2159" t="s">
        <v>1365</v>
      </c>
      <c r="L71" s="2168"/>
      <c r="M71" s="2127">
        <f t="shared" si="2"/>
        <v>0</v>
      </c>
      <c r="N71" s="2167">
        <v>0</v>
      </c>
    </row>
    <row r="72" spans="1:14" ht="15" x14ac:dyDescent="0.2">
      <c r="A72" s="2144"/>
      <c r="B72" s="2150" t="s">
        <v>2284</v>
      </c>
      <c r="C72" s="2150"/>
      <c r="D72" s="2151"/>
      <c r="E72" s="2169"/>
      <c r="F72" s="2159">
        <f t="shared" ref="F72:K72" si="3">SUM(F59:F71)</f>
        <v>3504092</v>
      </c>
      <c r="G72" s="2159">
        <f t="shared" si="3"/>
        <v>0</v>
      </c>
      <c r="H72" s="2159">
        <f t="shared" si="3"/>
        <v>3504092</v>
      </c>
      <c r="I72" s="2159">
        <f t="shared" si="3"/>
        <v>0</v>
      </c>
      <c r="J72" s="2159">
        <f t="shared" si="3"/>
        <v>0</v>
      </c>
      <c r="K72" s="2159">
        <f t="shared" si="3"/>
        <v>0</v>
      </c>
      <c r="L72" s="2161"/>
      <c r="M72" s="2159">
        <f>SUM(M59:M71)</f>
        <v>3504092</v>
      </c>
      <c r="N72" s="2159">
        <f>SUM(N59:N71)</f>
        <v>3561194</v>
      </c>
    </row>
    <row r="73" spans="1:14" ht="15" x14ac:dyDescent="0.2">
      <c r="A73" s="2170"/>
      <c r="B73" s="2150"/>
      <c r="C73" s="2150"/>
      <c r="D73" s="2151"/>
      <c r="E73" s="2110"/>
      <c r="F73" s="2159"/>
      <c r="G73" s="2159"/>
      <c r="H73" s="2159"/>
      <c r="I73" s="2159"/>
      <c r="J73" s="2159"/>
      <c r="K73" s="2159"/>
      <c r="L73" s="2161"/>
      <c r="M73" s="2159"/>
      <c r="N73" s="2159"/>
    </row>
    <row r="74" spans="1:14" ht="15" x14ac:dyDescent="0.2">
      <c r="A74" s="2170"/>
      <c r="B74" s="2160" t="s">
        <v>2307</v>
      </c>
      <c r="C74" s="2160"/>
      <c r="D74" s="2112" t="s">
        <v>2293</v>
      </c>
      <c r="E74" s="2113" t="str">
        <f>+E57</f>
        <v>16-4620-00</v>
      </c>
      <c r="F74" s="2159">
        <f t="shared" ref="F74:K74" si="4">+F57+F72</f>
        <v>4397243</v>
      </c>
      <c r="G74" s="2159">
        <f t="shared" si="4"/>
        <v>0</v>
      </c>
      <c r="H74" s="2159">
        <f t="shared" si="4"/>
        <v>4397243</v>
      </c>
      <c r="I74" s="2159">
        <f t="shared" si="4"/>
        <v>0</v>
      </c>
      <c r="J74" s="2159">
        <f t="shared" si="4"/>
        <v>0</v>
      </c>
      <c r="K74" s="2159">
        <f t="shared" si="4"/>
        <v>0</v>
      </c>
      <c r="L74" s="2161"/>
      <c r="M74" s="2159">
        <f>+M57+M72</f>
        <v>4397243</v>
      </c>
      <c r="N74" s="2159">
        <f>+N57+N72</f>
        <v>4445806</v>
      </c>
    </row>
    <row r="75" spans="1:14" x14ac:dyDescent="0.2">
      <c r="A75" s="2144"/>
      <c r="B75" s="2129"/>
      <c r="C75" s="2129"/>
      <c r="D75" s="2131"/>
      <c r="E75" s="2130"/>
      <c r="F75" s="2132"/>
      <c r="G75" s="2132"/>
      <c r="H75" s="2132"/>
      <c r="I75" s="2132"/>
      <c r="J75" s="2132"/>
      <c r="K75" s="2132"/>
      <c r="L75" s="2134"/>
      <c r="M75" s="2122"/>
      <c r="N75" s="2132"/>
    </row>
    <row r="76" spans="1:14" x14ac:dyDescent="0.2">
      <c r="A76" s="2144" t="s">
        <v>2290</v>
      </c>
      <c r="B76" s="2129" t="s">
        <v>2292</v>
      </c>
      <c r="C76" s="2129"/>
      <c r="D76" s="2131" t="s">
        <v>2293</v>
      </c>
      <c r="E76" s="2130" t="s">
        <v>2172</v>
      </c>
      <c r="F76" s="2132"/>
      <c r="G76" s="2132">
        <v>931077</v>
      </c>
      <c r="H76" s="2132"/>
      <c r="I76" s="2132">
        <v>931077</v>
      </c>
      <c r="J76" s="2132"/>
      <c r="K76" s="2132"/>
      <c r="L76" s="2134"/>
      <c r="M76" s="2145">
        <f>K76+I76+H76</f>
        <v>931077</v>
      </c>
      <c r="N76" s="2132">
        <f>4651489-3654872</f>
        <v>996617</v>
      </c>
    </row>
    <row r="77" spans="1:14" x14ac:dyDescent="0.2">
      <c r="A77" s="2165"/>
      <c r="B77" s="2143" t="s">
        <v>2308</v>
      </c>
      <c r="C77" s="2143"/>
      <c r="D77" s="2120"/>
      <c r="E77" s="2113"/>
      <c r="F77" s="2126"/>
      <c r="G77" s="2126"/>
      <c r="H77" s="2126" t="s">
        <v>1365</v>
      </c>
      <c r="I77" s="2126"/>
      <c r="J77" s="2126"/>
      <c r="K77" s="2126"/>
      <c r="L77" s="2164"/>
      <c r="M77" s="2145"/>
      <c r="N77" s="2162"/>
    </row>
    <row r="78" spans="1:14" x14ac:dyDescent="0.2">
      <c r="A78" s="2144"/>
      <c r="B78" s="2157" t="s">
        <v>2295</v>
      </c>
      <c r="C78" s="2157"/>
      <c r="D78" s="2131"/>
      <c r="E78" s="2130"/>
      <c r="F78" s="2132"/>
      <c r="G78" s="2132">
        <v>80678</v>
      </c>
      <c r="H78" s="2132"/>
      <c r="I78" s="2132">
        <v>80678</v>
      </c>
      <c r="J78" s="2132">
        <v>80678</v>
      </c>
      <c r="K78" s="2132"/>
      <c r="L78" s="2134"/>
      <c r="M78" s="2145">
        <f t="shared" ref="M78:M89" si="5">K78+I78+H78</f>
        <v>80678</v>
      </c>
      <c r="N78" s="2132">
        <v>80678</v>
      </c>
    </row>
    <row r="79" spans="1:14" x14ac:dyDescent="0.2">
      <c r="A79" s="2144"/>
      <c r="B79" s="2157" t="s">
        <v>2296</v>
      </c>
      <c r="C79" s="2157"/>
      <c r="D79" s="2131"/>
      <c r="E79" s="2130"/>
      <c r="F79" s="2132"/>
      <c r="G79" s="2132">
        <v>51579</v>
      </c>
      <c r="H79" s="2132"/>
      <c r="I79" s="2132">
        <v>51579</v>
      </c>
      <c r="J79" s="2132">
        <v>51579</v>
      </c>
      <c r="K79" s="2132"/>
      <c r="L79" s="2134"/>
      <c r="M79" s="2145">
        <f t="shared" si="5"/>
        <v>51579</v>
      </c>
      <c r="N79" s="2132">
        <v>55637</v>
      </c>
    </row>
    <row r="80" spans="1:14" x14ac:dyDescent="0.2">
      <c r="A80" s="2144"/>
      <c r="B80" s="2157" t="s">
        <v>2309</v>
      </c>
      <c r="C80" s="2157"/>
      <c r="D80" s="2131"/>
      <c r="E80" s="2130"/>
      <c r="F80" s="2132"/>
      <c r="G80" s="2132">
        <v>97543</v>
      </c>
      <c r="H80" s="2132"/>
      <c r="I80" s="2132">
        <v>97543</v>
      </c>
      <c r="J80" s="2132">
        <v>97543</v>
      </c>
      <c r="K80" s="2132"/>
      <c r="L80" s="2134"/>
      <c r="M80" s="2145">
        <f t="shared" si="5"/>
        <v>97543</v>
      </c>
      <c r="N80" s="2132">
        <v>97543</v>
      </c>
    </row>
    <row r="81" spans="1:14" x14ac:dyDescent="0.2">
      <c r="A81" s="2144"/>
      <c r="B81" s="2157" t="s">
        <v>2298</v>
      </c>
      <c r="C81" s="2157"/>
      <c r="D81" s="2131"/>
      <c r="E81" s="2130"/>
      <c r="F81" s="2132"/>
      <c r="G81" s="2132">
        <v>578609</v>
      </c>
      <c r="H81" s="2132"/>
      <c r="I81" s="2132">
        <v>578609</v>
      </c>
      <c r="J81" s="2132">
        <v>578609</v>
      </c>
      <c r="K81" s="2171"/>
      <c r="L81" s="2134"/>
      <c r="M81" s="2145">
        <f t="shared" si="5"/>
        <v>578609</v>
      </c>
      <c r="N81" s="2132">
        <v>579443</v>
      </c>
    </row>
    <row r="82" spans="1:14" x14ac:dyDescent="0.2">
      <c r="A82" s="2144"/>
      <c r="B82" s="2157" t="s">
        <v>2299</v>
      </c>
      <c r="C82" s="2157"/>
      <c r="D82" s="2131"/>
      <c r="E82" s="2130"/>
      <c r="F82" s="2132"/>
      <c r="G82" s="2132">
        <v>174343</v>
      </c>
      <c r="H82" s="2132"/>
      <c r="I82" s="2132">
        <v>174343</v>
      </c>
      <c r="J82" s="2132">
        <v>174343</v>
      </c>
      <c r="K82" s="2132"/>
      <c r="L82" s="2134"/>
      <c r="M82" s="2145">
        <f t="shared" si="5"/>
        <v>174343</v>
      </c>
      <c r="N82" s="2132">
        <v>174343</v>
      </c>
    </row>
    <row r="83" spans="1:14" x14ac:dyDescent="0.2">
      <c r="A83" s="2144"/>
      <c r="B83" s="2157" t="s">
        <v>2300</v>
      </c>
      <c r="C83" s="2157"/>
      <c r="D83" s="2131"/>
      <c r="E83" s="2130"/>
      <c r="F83" s="2132"/>
      <c r="G83" s="2132">
        <v>195834</v>
      </c>
      <c r="H83" s="2132"/>
      <c r="I83" s="2132">
        <v>195834</v>
      </c>
      <c r="J83" s="2132">
        <v>195834</v>
      </c>
      <c r="K83" s="2132"/>
      <c r="L83" s="2134"/>
      <c r="M83" s="2145">
        <f t="shared" si="5"/>
        <v>195834</v>
      </c>
      <c r="N83" s="2132">
        <v>195834</v>
      </c>
    </row>
    <row r="84" spans="1:14" x14ac:dyDescent="0.2">
      <c r="A84" s="2144"/>
      <c r="B84" s="2157" t="s">
        <v>2301</v>
      </c>
      <c r="C84" s="2157"/>
      <c r="D84" s="2131"/>
      <c r="E84" s="2130"/>
      <c r="F84" s="2132"/>
      <c r="G84" s="2132">
        <v>158923</v>
      </c>
      <c r="H84" s="2132"/>
      <c r="I84" s="2132">
        <v>158923</v>
      </c>
      <c r="J84" s="2132">
        <v>158923</v>
      </c>
      <c r="K84" s="2132"/>
      <c r="L84" s="2134"/>
      <c r="M84" s="2145">
        <f t="shared" si="5"/>
        <v>158923</v>
      </c>
      <c r="N84" s="2132">
        <v>180370</v>
      </c>
    </row>
    <row r="85" spans="1:14" x14ac:dyDescent="0.2">
      <c r="A85" s="2144"/>
      <c r="B85" s="2157" t="s">
        <v>2302</v>
      </c>
      <c r="C85" s="2157"/>
      <c r="D85" s="2131"/>
      <c r="E85" s="2130"/>
      <c r="F85" s="2132"/>
      <c r="G85" s="2132">
        <v>236112</v>
      </c>
      <c r="H85" s="2132"/>
      <c r="I85" s="2132">
        <v>236112</v>
      </c>
      <c r="J85" s="2132">
        <v>236112</v>
      </c>
      <c r="K85" s="2132"/>
      <c r="L85" s="2134"/>
      <c r="M85" s="2145">
        <f t="shared" si="5"/>
        <v>236112</v>
      </c>
      <c r="N85" s="2132">
        <v>245685</v>
      </c>
    </row>
    <row r="86" spans="1:14" x14ac:dyDescent="0.2">
      <c r="A86" s="2144"/>
      <c r="B86" s="2157" t="s">
        <v>2303</v>
      </c>
      <c r="C86" s="2157"/>
      <c r="D86" s="2131"/>
      <c r="E86" s="2130"/>
      <c r="F86" s="2132"/>
      <c r="G86" s="2132">
        <v>154159</v>
      </c>
      <c r="H86" s="2132"/>
      <c r="I86" s="2132">
        <v>154159</v>
      </c>
      <c r="J86" s="2132">
        <v>154159</v>
      </c>
      <c r="K86" s="2132"/>
      <c r="L86" s="2134"/>
      <c r="M86" s="2145">
        <f t="shared" si="5"/>
        <v>154159</v>
      </c>
      <c r="N86" s="2132">
        <v>154159</v>
      </c>
    </row>
    <row r="87" spans="1:14" x14ac:dyDescent="0.2">
      <c r="A87" s="2144"/>
      <c r="B87" s="2157" t="s">
        <v>2304</v>
      </c>
      <c r="C87" s="2157"/>
      <c r="D87" s="2131"/>
      <c r="E87" s="2130"/>
      <c r="F87" s="2132"/>
      <c r="G87" s="2132">
        <v>297739</v>
      </c>
      <c r="H87" s="2132"/>
      <c r="I87" s="2132">
        <v>297739</v>
      </c>
      <c r="J87" s="2132">
        <v>297739</v>
      </c>
      <c r="K87" s="2132"/>
      <c r="L87" s="2134"/>
      <c r="M87" s="2145">
        <f t="shared" si="5"/>
        <v>297739</v>
      </c>
      <c r="N87" s="2132">
        <v>299142</v>
      </c>
    </row>
    <row r="88" spans="1:14" x14ac:dyDescent="0.2">
      <c r="A88" s="2144"/>
      <c r="B88" s="2157" t="s">
        <v>2305</v>
      </c>
      <c r="C88" s="2157"/>
      <c r="D88" s="2131"/>
      <c r="E88" s="2130"/>
      <c r="F88" s="2132"/>
      <c r="G88" s="2132">
        <v>241927</v>
      </c>
      <c r="H88" s="2132"/>
      <c r="I88" s="2132">
        <v>241927</v>
      </c>
      <c r="J88" s="2132">
        <v>241927</v>
      </c>
      <c r="K88" s="2134"/>
      <c r="L88" s="2134"/>
      <c r="M88" s="2145">
        <f t="shared" si="5"/>
        <v>241927</v>
      </c>
      <c r="N88" s="2132">
        <v>241927</v>
      </c>
    </row>
    <row r="89" spans="1:14" ht="15" x14ac:dyDescent="0.2">
      <c r="A89" s="2144"/>
      <c r="B89" s="2157" t="s">
        <v>2306</v>
      </c>
      <c r="C89" s="2157"/>
      <c r="D89" s="2131"/>
      <c r="E89" s="2130"/>
      <c r="F89" s="2127" t="s">
        <v>1365</v>
      </c>
      <c r="G89" s="2127">
        <v>1339517</v>
      </c>
      <c r="H89" s="2127" t="s">
        <v>1365</v>
      </c>
      <c r="I89" s="2127">
        <v>1339517</v>
      </c>
      <c r="J89" s="2127">
        <v>1339517</v>
      </c>
      <c r="K89" s="2127" t="s">
        <v>1365</v>
      </c>
      <c r="L89" s="2164"/>
      <c r="M89" s="2127">
        <f t="shared" si="5"/>
        <v>1339517</v>
      </c>
      <c r="N89" s="2127">
        <v>1350111</v>
      </c>
    </row>
    <row r="90" spans="1:14" ht="15" hidden="1" x14ac:dyDescent="0.2">
      <c r="A90" s="2165"/>
      <c r="B90" s="2172" t="s">
        <v>2289</v>
      </c>
      <c r="C90" s="2172"/>
      <c r="D90" s="2120"/>
      <c r="E90" s="2113"/>
      <c r="F90" s="2127" t="s">
        <v>1365</v>
      </c>
      <c r="G90" s="2127">
        <v>0</v>
      </c>
      <c r="H90" s="2127" t="s">
        <v>1365</v>
      </c>
      <c r="I90" s="2127">
        <v>0</v>
      </c>
      <c r="J90" s="2127">
        <v>0</v>
      </c>
      <c r="K90" s="2127" t="s">
        <v>1365</v>
      </c>
      <c r="L90" s="2164"/>
      <c r="M90" s="2127">
        <f>K90+I90+H90</f>
        <v>0</v>
      </c>
      <c r="N90" s="2127">
        <v>0</v>
      </c>
    </row>
    <row r="91" spans="1:14" ht="15" x14ac:dyDescent="0.2">
      <c r="A91" s="2165"/>
      <c r="B91" s="2143" t="s">
        <v>2284</v>
      </c>
      <c r="C91" s="2143"/>
      <c r="D91" s="2131"/>
      <c r="E91" s="2130"/>
      <c r="F91" s="2127">
        <f t="shared" ref="F91:K91" si="6">SUM(F78:F90)</f>
        <v>0</v>
      </c>
      <c r="G91" s="2127">
        <f t="shared" si="6"/>
        <v>3606963</v>
      </c>
      <c r="H91" s="2127">
        <f t="shared" si="6"/>
        <v>0</v>
      </c>
      <c r="I91" s="2127">
        <f t="shared" si="6"/>
        <v>3606963</v>
      </c>
      <c r="J91" s="2127">
        <f t="shared" si="6"/>
        <v>3606963</v>
      </c>
      <c r="K91" s="2127">
        <f t="shared" si="6"/>
        <v>0</v>
      </c>
      <c r="L91" s="2134"/>
      <c r="M91" s="2127">
        <f>SUM(M78:M90)</f>
        <v>3606963</v>
      </c>
      <c r="N91" s="2127">
        <f>SUM(N78:N90)</f>
        <v>3654872</v>
      </c>
    </row>
    <row r="92" spans="1:14" ht="15" hidden="1" x14ac:dyDescent="0.2">
      <c r="A92" s="2165"/>
      <c r="B92" s="2143"/>
      <c r="C92" s="2143"/>
      <c r="D92" s="2131"/>
      <c r="E92" s="2130"/>
      <c r="F92" s="2127"/>
      <c r="G92" s="2127"/>
      <c r="H92" s="2127"/>
      <c r="I92" s="2127"/>
      <c r="J92" s="2127"/>
      <c r="K92" s="2127"/>
      <c r="L92" s="2134"/>
      <c r="M92" s="2127"/>
      <c r="N92" s="2127"/>
    </row>
    <row r="93" spans="1:14" ht="15" x14ac:dyDescent="0.2">
      <c r="A93" s="2165"/>
      <c r="B93" s="2129" t="s">
        <v>2307</v>
      </c>
      <c r="C93" s="2129"/>
      <c r="D93" s="2120" t="s">
        <v>2293</v>
      </c>
      <c r="E93" s="2113" t="str">
        <f>+E76</f>
        <v>17-4620-00</v>
      </c>
      <c r="F93" s="2127">
        <f t="shared" ref="F93:K93" si="7">+F76+F91</f>
        <v>0</v>
      </c>
      <c r="G93" s="2127">
        <f t="shared" si="7"/>
        <v>4538040</v>
      </c>
      <c r="H93" s="2127">
        <f t="shared" si="7"/>
        <v>0</v>
      </c>
      <c r="I93" s="2127">
        <f t="shared" si="7"/>
        <v>4538040</v>
      </c>
      <c r="J93" s="2127">
        <f t="shared" si="7"/>
        <v>3606963</v>
      </c>
      <c r="K93" s="2127">
        <f t="shared" si="7"/>
        <v>0</v>
      </c>
      <c r="L93" s="2134"/>
      <c r="M93" s="2127">
        <f>+M76+M91</f>
        <v>4538040</v>
      </c>
      <c r="N93" s="2127">
        <f>+N76+N91</f>
        <v>4651489</v>
      </c>
    </row>
    <row r="94" spans="1:14" ht="15" x14ac:dyDescent="0.2">
      <c r="A94" s="2165"/>
      <c r="B94" s="2129"/>
      <c r="C94" s="2129"/>
      <c r="D94" s="2131"/>
      <c r="E94" s="2130"/>
      <c r="F94" s="2127"/>
      <c r="G94" s="2127"/>
      <c r="H94" s="2127"/>
      <c r="I94" s="2173"/>
      <c r="J94" s="2173"/>
      <c r="K94" s="2127"/>
      <c r="L94" s="2134"/>
      <c r="M94" s="2127"/>
      <c r="N94" s="2127"/>
    </row>
    <row r="95" spans="1:14" ht="15" x14ac:dyDescent="0.2">
      <c r="A95" s="2165"/>
      <c r="B95" s="2129" t="s">
        <v>2310</v>
      </c>
      <c r="C95" s="2129"/>
      <c r="D95" s="2131" t="s">
        <v>2311</v>
      </c>
      <c r="E95" s="2130" t="s">
        <v>2312</v>
      </c>
      <c r="F95" s="2126">
        <v>93364</v>
      </c>
      <c r="G95" s="2126"/>
      <c r="H95" s="2126">
        <v>93364</v>
      </c>
      <c r="I95" s="2173"/>
      <c r="J95" s="2173"/>
      <c r="K95" s="2127"/>
      <c r="L95" s="2134"/>
      <c r="M95" s="2132">
        <f>K95+I95+H95</f>
        <v>93364</v>
      </c>
      <c r="N95" s="2126">
        <v>193364</v>
      </c>
    </row>
    <row r="96" spans="1:14" hidden="1" x14ac:dyDescent="0.2">
      <c r="A96" s="2174" t="s">
        <v>2290</v>
      </c>
      <c r="B96" s="2129" t="s">
        <v>2310</v>
      </c>
      <c r="C96" s="2143"/>
      <c r="D96" s="2131" t="s">
        <v>2311</v>
      </c>
      <c r="E96" s="2130" t="s">
        <v>2313</v>
      </c>
      <c r="F96" s="2132"/>
      <c r="G96" s="2175"/>
      <c r="H96" s="2132"/>
      <c r="I96" s="2175"/>
      <c r="J96" s="2175"/>
      <c r="K96" s="2132"/>
      <c r="L96" s="2134"/>
      <c r="M96" s="2132">
        <f>K96+I96+H96</f>
        <v>0</v>
      </c>
      <c r="N96" s="2175"/>
    </row>
    <row r="97" spans="1:14" x14ac:dyDescent="0.2">
      <c r="B97" s="2143"/>
      <c r="C97" s="2143"/>
      <c r="D97" s="2131"/>
      <c r="E97" s="2130"/>
      <c r="F97" s="2176"/>
      <c r="G97" s="2176"/>
      <c r="H97" s="2176"/>
      <c r="I97" s="2176"/>
      <c r="J97" s="2176"/>
      <c r="K97" s="2176"/>
      <c r="L97" s="2177"/>
      <c r="M97" s="2176"/>
      <c r="N97" s="2176"/>
    </row>
    <row r="98" spans="1:14" hidden="1" x14ac:dyDescent="0.2">
      <c r="A98" s="2174" t="s">
        <v>2290</v>
      </c>
      <c r="B98" s="2129" t="s">
        <v>2292</v>
      </c>
      <c r="C98" s="2143"/>
      <c r="D98" s="2131" t="s">
        <v>2314</v>
      </c>
      <c r="E98" s="2130" t="s">
        <v>2315</v>
      </c>
      <c r="F98" s="2132"/>
      <c r="G98" s="2132"/>
      <c r="H98" s="2132"/>
      <c r="I98" s="2132"/>
      <c r="J98" s="2132"/>
      <c r="K98" s="2132"/>
      <c r="L98" s="2134"/>
      <c r="M98" s="2145">
        <f>K98+I98+H98</f>
        <v>0</v>
      </c>
      <c r="N98" s="2132"/>
    </row>
    <row r="99" spans="1:14" hidden="1" x14ac:dyDescent="0.2">
      <c r="A99" s="2144"/>
      <c r="B99" s="2143" t="s">
        <v>2288</v>
      </c>
      <c r="C99" s="2143" t="s">
        <v>2288</v>
      </c>
      <c r="D99" s="2120"/>
      <c r="E99" s="2113"/>
      <c r="F99" s="2126"/>
      <c r="G99" s="2126"/>
      <c r="H99" s="2126"/>
      <c r="I99" s="2126"/>
      <c r="J99" s="2126"/>
      <c r="K99" s="2126"/>
      <c r="L99" s="2164"/>
      <c r="M99" s="2145"/>
      <c r="N99" s="2162"/>
    </row>
    <row r="100" spans="1:14" hidden="1" x14ac:dyDescent="0.2">
      <c r="A100" s="2144"/>
      <c r="B100" s="2157" t="s">
        <v>2295</v>
      </c>
      <c r="C100" s="2157" t="s">
        <v>2295</v>
      </c>
      <c r="D100" s="2131"/>
      <c r="E100" s="2130"/>
      <c r="F100" s="2132"/>
      <c r="G100" s="2132"/>
      <c r="H100" s="2132"/>
      <c r="I100" s="2132"/>
      <c r="J100" s="2132"/>
      <c r="K100" s="2132"/>
      <c r="L100" s="2134"/>
      <c r="M100" s="2145">
        <f t="shared" ref="M100:M113" si="8">K100+I100+H100</f>
        <v>0</v>
      </c>
      <c r="N100" s="2132"/>
    </row>
    <row r="101" spans="1:14" hidden="1" x14ac:dyDescent="0.2">
      <c r="A101" s="2144"/>
      <c r="B101" s="2157" t="s">
        <v>2296</v>
      </c>
      <c r="C101" s="2157" t="s">
        <v>2296</v>
      </c>
      <c r="D101" s="2131"/>
      <c r="E101" s="2130"/>
      <c r="F101" s="2132"/>
      <c r="G101" s="2132"/>
      <c r="H101" s="2132"/>
      <c r="I101" s="2132"/>
      <c r="J101" s="2132"/>
      <c r="K101" s="2132"/>
      <c r="L101" s="2134"/>
      <c r="M101" s="2145">
        <f t="shared" si="8"/>
        <v>0</v>
      </c>
      <c r="N101" s="2132"/>
    </row>
    <row r="102" spans="1:14" hidden="1" x14ac:dyDescent="0.2">
      <c r="A102" s="2144"/>
      <c r="B102" s="2157" t="s">
        <v>2309</v>
      </c>
      <c r="C102" s="2157" t="s">
        <v>2309</v>
      </c>
      <c r="D102" s="2131"/>
      <c r="E102" s="2130"/>
      <c r="F102" s="2132"/>
      <c r="G102" s="2132"/>
      <c r="H102" s="2132"/>
      <c r="I102" s="2132"/>
      <c r="J102" s="2132"/>
      <c r="K102" s="2132"/>
      <c r="L102" s="2134"/>
      <c r="M102" s="2145">
        <f t="shared" si="8"/>
        <v>0</v>
      </c>
      <c r="N102" s="2132"/>
    </row>
    <row r="103" spans="1:14" hidden="1" x14ac:dyDescent="0.2">
      <c r="A103" s="2144"/>
      <c r="B103" s="2157" t="s">
        <v>2298</v>
      </c>
      <c r="C103" s="2157" t="s">
        <v>2298</v>
      </c>
      <c r="D103" s="2131"/>
      <c r="E103" s="2130"/>
      <c r="F103" s="2132"/>
      <c r="G103" s="2132"/>
      <c r="H103" s="2132"/>
      <c r="I103" s="2132"/>
      <c r="J103" s="2132"/>
      <c r="K103" s="2132"/>
      <c r="L103" s="2134"/>
      <c r="M103" s="2145">
        <f t="shared" si="8"/>
        <v>0</v>
      </c>
      <c r="N103" s="2132"/>
    </row>
    <row r="104" spans="1:14" hidden="1" x14ac:dyDescent="0.2">
      <c r="A104" s="2144"/>
      <c r="B104" s="2157" t="s">
        <v>2316</v>
      </c>
      <c r="C104" s="2157" t="s">
        <v>2316</v>
      </c>
      <c r="D104" s="2131"/>
      <c r="E104" s="2130"/>
      <c r="F104" s="2132"/>
      <c r="G104" s="2132"/>
      <c r="H104" s="2132"/>
      <c r="I104" s="2132"/>
      <c r="J104" s="2132"/>
      <c r="K104" s="2132"/>
      <c r="L104" s="2134"/>
      <c r="M104" s="2145">
        <f t="shared" si="8"/>
        <v>0</v>
      </c>
      <c r="N104" s="2132"/>
    </row>
    <row r="105" spans="1:14" hidden="1" x14ac:dyDescent="0.2">
      <c r="A105" s="2144"/>
      <c r="B105" s="2157" t="s">
        <v>2299</v>
      </c>
      <c r="C105" s="2157" t="s">
        <v>2299</v>
      </c>
      <c r="D105" s="2131"/>
      <c r="E105" s="2130"/>
      <c r="F105" s="2132"/>
      <c r="G105" s="2132"/>
      <c r="H105" s="2132"/>
      <c r="I105" s="2132"/>
      <c r="J105" s="2132"/>
      <c r="K105" s="2132"/>
      <c r="L105" s="2134"/>
      <c r="M105" s="2145">
        <f t="shared" si="8"/>
        <v>0</v>
      </c>
      <c r="N105" s="2132"/>
    </row>
    <row r="106" spans="1:14" hidden="1" x14ac:dyDescent="0.2">
      <c r="A106" s="2144"/>
      <c r="B106" s="2157" t="s">
        <v>2300</v>
      </c>
      <c r="C106" s="2157" t="s">
        <v>2300</v>
      </c>
      <c r="D106" s="2131"/>
      <c r="E106" s="2130"/>
      <c r="F106" s="2132"/>
      <c r="G106" s="2132"/>
      <c r="H106" s="2132"/>
      <c r="I106" s="2132"/>
      <c r="J106" s="2132"/>
      <c r="K106" s="2132"/>
      <c r="L106" s="2134"/>
      <c r="M106" s="2145">
        <f t="shared" si="8"/>
        <v>0</v>
      </c>
      <c r="N106" s="2132"/>
    </row>
    <row r="107" spans="1:14" hidden="1" x14ac:dyDescent="0.2">
      <c r="A107" s="2144"/>
      <c r="B107" s="2157" t="s">
        <v>2301</v>
      </c>
      <c r="C107" s="2157" t="s">
        <v>2301</v>
      </c>
      <c r="D107" s="2131"/>
      <c r="E107" s="2130"/>
      <c r="F107" s="2132"/>
      <c r="G107" s="2132"/>
      <c r="H107" s="2132"/>
      <c r="I107" s="2132"/>
      <c r="J107" s="2132"/>
      <c r="K107" s="2132"/>
      <c r="L107" s="2134"/>
      <c r="M107" s="2145">
        <f t="shared" si="8"/>
        <v>0</v>
      </c>
      <c r="N107" s="2132"/>
    </row>
    <row r="108" spans="1:14" hidden="1" x14ac:dyDescent="0.2">
      <c r="A108" s="2144"/>
      <c r="B108" s="2157" t="s">
        <v>2302</v>
      </c>
      <c r="C108" s="2157" t="s">
        <v>2302</v>
      </c>
      <c r="D108" s="2131"/>
      <c r="E108" s="2130"/>
      <c r="F108" s="2132"/>
      <c r="G108" s="2132"/>
      <c r="H108" s="2132"/>
      <c r="I108" s="2132"/>
      <c r="J108" s="2132"/>
      <c r="K108" s="2132"/>
      <c r="L108" s="2134"/>
      <c r="M108" s="2145">
        <f t="shared" si="8"/>
        <v>0</v>
      </c>
      <c r="N108" s="2132"/>
    </row>
    <row r="109" spans="1:14" hidden="1" x14ac:dyDescent="0.2">
      <c r="A109" s="2144"/>
      <c r="B109" s="2157" t="s">
        <v>2303</v>
      </c>
      <c r="C109" s="2157" t="s">
        <v>2303</v>
      </c>
      <c r="D109" s="2131"/>
      <c r="E109" s="2130"/>
      <c r="F109" s="2132"/>
      <c r="G109" s="2132"/>
      <c r="H109" s="2132"/>
      <c r="I109" s="2132"/>
      <c r="J109" s="2132"/>
      <c r="K109" s="2132"/>
      <c r="L109" s="2134"/>
      <c r="M109" s="2145">
        <f t="shared" si="8"/>
        <v>0</v>
      </c>
      <c r="N109" s="2132"/>
    </row>
    <row r="110" spans="1:14" hidden="1" x14ac:dyDescent="0.2">
      <c r="A110" s="2144"/>
      <c r="B110" s="2157" t="s">
        <v>2304</v>
      </c>
      <c r="C110" s="2157" t="s">
        <v>2304</v>
      </c>
      <c r="D110" s="2131"/>
      <c r="E110" s="2130"/>
      <c r="F110" s="2132"/>
      <c r="G110" s="2132"/>
      <c r="H110" s="2132"/>
      <c r="I110" s="2132"/>
      <c r="J110" s="2132"/>
      <c r="K110" s="2132"/>
      <c r="L110" s="2134"/>
      <c r="M110" s="2145">
        <f t="shared" si="8"/>
        <v>0</v>
      </c>
      <c r="N110" s="2132"/>
    </row>
    <row r="111" spans="1:14" hidden="1" x14ac:dyDescent="0.2">
      <c r="A111" s="2144"/>
      <c r="B111" s="2157" t="s">
        <v>2305</v>
      </c>
      <c r="C111" s="2157" t="s">
        <v>2305</v>
      </c>
      <c r="D111" s="2131"/>
      <c r="E111" s="2130"/>
      <c r="F111" s="2132"/>
      <c r="G111" s="2132"/>
      <c r="H111" s="2132"/>
      <c r="I111" s="2132"/>
      <c r="J111" s="2132"/>
      <c r="K111" s="2132"/>
      <c r="L111" s="2134"/>
      <c r="M111" s="2145">
        <f t="shared" si="8"/>
        <v>0</v>
      </c>
      <c r="N111" s="2132"/>
    </row>
    <row r="112" spans="1:14" hidden="1" x14ac:dyDescent="0.2">
      <c r="A112" s="2144"/>
      <c r="B112" s="2157" t="s">
        <v>2306</v>
      </c>
      <c r="C112" s="2157" t="s">
        <v>2306</v>
      </c>
      <c r="D112" s="2131"/>
      <c r="E112" s="2130"/>
      <c r="F112" s="2132"/>
      <c r="G112" s="2132"/>
      <c r="H112" s="2132"/>
      <c r="I112" s="2132"/>
      <c r="J112" s="2132"/>
      <c r="K112" s="2134"/>
      <c r="L112" s="2134"/>
      <c r="M112" s="2145">
        <f t="shared" si="8"/>
        <v>0</v>
      </c>
      <c r="N112" s="2132"/>
    </row>
    <row r="113" spans="1:14" ht="15" hidden="1" x14ac:dyDescent="0.2">
      <c r="A113" s="2165"/>
      <c r="B113" s="2172" t="s">
        <v>2289</v>
      </c>
      <c r="C113" s="2172" t="s">
        <v>2289</v>
      </c>
      <c r="D113" s="2120"/>
      <c r="E113" s="2113"/>
      <c r="F113" s="2127"/>
      <c r="G113" s="2127"/>
      <c r="H113" s="2127"/>
      <c r="I113" s="2127" t="s">
        <v>1365</v>
      </c>
      <c r="J113" s="2127"/>
      <c r="K113" s="2127" t="s">
        <v>1365</v>
      </c>
      <c r="L113" s="2164"/>
      <c r="M113" s="2127">
        <f t="shared" si="8"/>
        <v>0</v>
      </c>
      <c r="N113" s="2127"/>
    </row>
    <row r="114" spans="1:14" ht="15" hidden="1" x14ac:dyDescent="0.2">
      <c r="A114" s="2144" t="s">
        <v>2290</v>
      </c>
      <c r="B114" s="2143" t="s">
        <v>2284</v>
      </c>
      <c r="C114" s="2143" t="s">
        <v>2284</v>
      </c>
      <c r="D114" s="2131"/>
      <c r="E114" s="2130"/>
      <c r="F114" s="2127">
        <f>SUM(F100:F113)</f>
        <v>0</v>
      </c>
      <c r="G114" s="2127">
        <f>SUM(G100:G113)</f>
        <v>0</v>
      </c>
      <c r="H114" s="2127">
        <f>SUM(H100:H113)</f>
        <v>0</v>
      </c>
      <c r="I114" s="2127">
        <f>SUM(I100:I113)</f>
        <v>0</v>
      </c>
      <c r="J114" s="2127"/>
      <c r="K114" s="2127">
        <f>SUM(K100:K113)</f>
        <v>0</v>
      </c>
      <c r="L114" s="2134"/>
      <c r="M114" s="2127">
        <f>SUM(M100:M113)</f>
        <v>0</v>
      </c>
      <c r="N114" s="2127">
        <f>SUM(N100:N113)</f>
        <v>0</v>
      </c>
    </row>
    <row r="115" spans="1:14" ht="15" hidden="1" x14ac:dyDescent="0.2">
      <c r="A115" s="2165"/>
      <c r="B115" s="2143"/>
      <c r="C115" s="2143"/>
      <c r="D115" s="2131"/>
      <c r="E115" s="2130"/>
      <c r="F115" s="2127"/>
      <c r="G115" s="2127"/>
      <c r="H115" s="2127"/>
      <c r="I115" s="2127"/>
      <c r="J115" s="2127"/>
      <c r="K115" s="2127"/>
      <c r="L115" s="2134"/>
      <c r="M115" s="2127"/>
      <c r="N115" s="2127"/>
    </row>
    <row r="116" spans="1:14" ht="15" hidden="1" x14ac:dyDescent="0.2">
      <c r="A116" s="2144" t="s">
        <v>2290</v>
      </c>
      <c r="B116" s="2129" t="s">
        <v>2317</v>
      </c>
      <c r="C116" s="2129" t="s">
        <v>2317</v>
      </c>
      <c r="D116" s="2120" t="s">
        <v>2293</v>
      </c>
      <c r="E116" s="2113" t="str">
        <f>+E98</f>
        <v>11-4857-00</v>
      </c>
      <c r="F116" s="2127">
        <f>+F98+F114</f>
        <v>0</v>
      </c>
      <c r="G116" s="2127">
        <f>+G98+G114</f>
        <v>0</v>
      </c>
      <c r="H116" s="2127">
        <f>+H98+H114</f>
        <v>0</v>
      </c>
      <c r="I116" s="2127">
        <f>+I98+I114</f>
        <v>0</v>
      </c>
      <c r="J116" s="2127"/>
      <c r="K116" s="2127">
        <f>+K98+K114</f>
        <v>0</v>
      </c>
      <c r="L116" s="2134"/>
      <c r="M116" s="2127">
        <f>+M98+M114</f>
        <v>0</v>
      </c>
      <c r="N116" s="2127">
        <f>+N98+N114</f>
        <v>0</v>
      </c>
    </row>
    <row r="117" spans="1:14" hidden="1" x14ac:dyDescent="0.2">
      <c r="A117" s="2144"/>
      <c r="B117" s="2129"/>
      <c r="C117" s="2129"/>
      <c r="D117" s="2131"/>
      <c r="E117" s="2130"/>
      <c r="F117" s="2132"/>
      <c r="G117" s="2132"/>
      <c r="H117" s="2132"/>
      <c r="I117" s="2132"/>
      <c r="J117" s="2132"/>
      <c r="K117" s="2132"/>
      <c r="L117" s="2134"/>
      <c r="M117" s="2145"/>
      <c r="N117" s="2146"/>
    </row>
    <row r="118" spans="1:14" ht="15" x14ac:dyDescent="0.2">
      <c r="A118" s="2178" t="s">
        <v>2318</v>
      </c>
      <c r="B118" s="2119"/>
      <c r="C118" s="2119"/>
      <c r="D118" s="2179"/>
      <c r="E118" s="2180"/>
      <c r="F118" s="2181"/>
      <c r="G118" s="2182"/>
      <c r="H118" s="2182"/>
      <c r="I118" s="2182"/>
      <c r="J118" s="2182"/>
      <c r="K118" s="2182"/>
      <c r="L118" s="2164"/>
      <c r="M118" s="2182"/>
      <c r="N118" s="2126"/>
    </row>
    <row r="119" spans="1:14" ht="15" x14ac:dyDescent="0.2">
      <c r="A119" s="2183" t="s">
        <v>2319</v>
      </c>
      <c r="B119" s="2137"/>
      <c r="C119" s="2137"/>
      <c r="D119" s="2179"/>
      <c r="E119" s="2180"/>
      <c r="F119" s="2181"/>
      <c r="G119" s="2182"/>
      <c r="H119" s="2182"/>
      <c r="I119" s="2182"/>
      <c r="J119" s="2182"/>
      <c r="K119" s="2182"/>
      <c r="L119" s="2164"/>
      <c r="M119" s="2182"/>
      <c r="N119" s="2126"/>
    </row>
    <row r="120" spans="1:14" x14ac:dyDescent="0.2">
      <c r="A120" s="2178"/>
      <c r="B120" s="2119" t="s">
        <v>2320</v>
      </c>
      <c r="C120" s="2119"/>
      <c r="D120" s="2184">
        <v>84.126000000000005</v>
      </c>
      <c r="E120" s="2113" t="s">
        <v>2321</v>
      </c>
      <c r="F120" s="2185">
        <v>38402</v>
      </c>
      <c r="G120" s="2182"/>
      <c r="H120" s="2185">
        <v>38402</v>
      </c>
      <c r="I120" s="2182"/>
      <c r="J120" s="2182"/>
      <c r="K120" s="2182"/>
      <c r="L120" s="2164"/>
      <c r="M120" s="2185">
        <f>K120+H120+I120</f>
        <v>38402</v>
      </c>
      <c r="N120" s="2132">
        <v>38402</v>
      </c>
    </row>
    <row r="121" spans="1:14" x14ac:dyDescent="0.2">
      <c r="A121" s="2178"/>
      <c r="B121" s="2129" t="s">
        <v>2322</v>
      </c>
      <c r="C121" s="2129"/>
      <c r="D121" s="2184">
        <v>84.126000000000005</v>
      </c>
      <c r="E121" s="2113" t="s">
        <v>2323</v>
      </c>
      <c r="F121" s="2185">
        <v>267669</v>
      </c>
      <c r="G121" s="2182"/>
      <c r="H121" s="2185">
        <v>267669</v>
      </c>
      <c r="I121" s="2182"/>
      <c r="J121" s="2182"/>
      <c r="K121" s="2182"/>
      <c r="L121" s="2164"/>
      <c r="M121" s="2185">
        <f>K121+H121+I121</f>
        <v>267669</v>
      </c>
      <c r="N121" s="2132">
        <v>267669</v>
      </c>
    </row>
    <row r="122" spans="1:14" ht="15" x14ac:dyDescent="0.2">
      <c r="A122" s="2178"/>
      <c r="B122" s="2129" t="s">
        <v>2324</v>
      </c>
      <c r="C122" s="2129"/>
      <c r="D122" s="2186">
        <v>84.126000000000005</v>
      </c>
      <c r="E122" s="2113" t="s">
        <v>2325</v>
      </c>
      <c r="F122" s="2127">
        <v>113179</v>
      </c>
      <c r="G122" s="2127" t="s">
        <v>1365</v>
      </c>
      <c r="H122" s="2127">
        <v>113179</v>
      </c>
      <c r="I122" s="2127" t="s">
        <v>1365</v>
      </c>
      <c r="J122" s="2127" t="s">
        <v>1365</v>
      </c>
      <c r="K122" s="2127" t="s">
        <v>1365</v>
      </c>
      <c r="L122" s="2164"/>
      <c r="M122" s="2127">
        <f>K122+H122+I122</f>
        <v>113179</v>
      </c>
      <c r="N122" s="2127">
        <v>113179</v>
      </c>
    </row>
    <row r="123" spans="1:14" ht="15" hidden="1" x14ac:dyDescent="0.2">
      <c r="A123" s="2178"/>
      <c r="B123" s="2129"/>
      <c r="C123" s="2129"/>
      <c r="D123" s="2186"/>
      <c r="E123" s="2113"/>
      <c r="F123" s="2181"/>
      <c r="G123" s="2182"/>
      <c r="H123" s="2187"/>
      <c r="I123" s="2182"/>
      <c r="J123" s="2182"/>
      <c r="K123" s="2182"/>
      <c r="L123" s="2164"/>
      <c r="M123" s="2182"/>
      <c r="N123" s="2126"/>
    </row>
    <row r="124" spans="1:14" hidden="1" x14ac:dyDescent="0.2">
      <c r="A124" s="2107"/>
      <c r="B124" s="2119" t="s">
        <v>2326</v>
      </c>
      <c r="C124" s="2119"/>
      <c r="D124" s="2184">
        <v>84.126000000000005</v>
      </c>
      <c r="E124" s="2113" t="s">
        <v>2327</v>
      </c>
      <c r="F124" s="2188"/>
      <c r="G124" s="2185"/>
      <c r="H124" s="2188"/>
      <c r="I124" s="2185"/>
      <c r="J124" s="2185"/>
      <c r="K124" s="2185"/>
      <c r="L124" s="2189"/>
      <c r="M124" s="2185">
        <f>K124+H124+I124</f>
        <v>0</v>
      </c>
      <c r="N124" s="2132"/>
    </row>
    <row r="125" spans="1:14" hidden="1" x14ac:dyDescent="0.2">
      <c r="A125" s="2130"/>
      <c r="B125" s="2129" t="s">
        <v>2322</v>
      </c>
      <c r="C125" s="2129"/>
      <c r="D125" s="2184">
        <v>84.126000000000005</v>
      </c>
      <c r="E125" s="2113" t="s">
        <v>2328</v>
      </c>
      <c r="F125" s="2188"/>
      <c r="G125" s="2185"/>
      <c r="H125" s="2188"/>
      <c r="I125" s="2185"/>
      <c r="J125" s="2185"/>
      <c r="K125" s="2185"/>
      <c r="L125" s="2134"/>
      <c r="M125" s="2185">
        <f>K125+H125+I125</f>
        <v>0</v>
      </c>
      <c r="N125" s="2132"/>
    </row>
    <row r="126" spans="1:14" ht="15" hidden="1" x14ac:dyDescent="0.2">
      <c r="A126" s="2113"/>
      <c r="B126" s="2129" t="s">
        <v>2324</v>
      </c>
      <c r="C126" s="2129"/>
      <c r="D126" s="2186">
        <v>84.126000000000005</v>
      </c>
      <c r="E126" s="2113" t="s">
        <v>2329</v>
      </c>
      <c r="F126" s="2127" t="s">
        <v>1365</v>
      </c>
      <c r="G126" s="2127"/>
      <c r="H126" s="2127"/>
      <c r="I126" s="2127"/>
      <c r="J126" s="2127"/>
      <c r="K126" s="2127"/>
      <c r="L126" s="2164"/>
      <c r="M126" s="2127">
        <f>K126+H126+I126</f>
        <v>0</v>
      </c>
      <c r="N126" s="2162"/>
    </row>
    <row r="127" spans="1:14" ht="15" x14ac:dyDescent="0.2">
      <c r="A127" s="2089" t="s">
        <v>2330</v>
      </c>
      <c r="B127" s="2129"/>
      <c r="C127" s="2129"/>
      <c r="D127" s="2186"/>
      <c r="E127" s="2180"/>
      <c r="F127" s="2127">
        <f t="shared" ref="F127:K127" si="9">SUM(F120:F126)</f>
        <v>419250</v>
      </c>
      <c r="G127" s="2127">
        <f t="shared" si="9"/>
        <v>0</v>
      </c>
      <c r="H127" s="2127">
        <f>SUM(H120:H126)</f>
        <v>419250</v>
      </c>
      <c r="I127" s="2127">
        <f t="shared" si="9"/>
        <v>0</v>
      </c>
      <c r="J127" s="2127">
        <f t="shared" si="9"/>
        <v>0</v>
      </c>
      <c r="K127" s="2127">
        <f t="shared" si="9"/>
        <v>0</v>
      </c>
      <c r="L127" s="2164"/>
      <c r="M127" s="2127">
        <f>SUM(M120:M126)</f>
        <v>419250</v>
      </c>
      <c r="N127" s="2127">
        <f>SUM(N120:N126)</f>
        <v>419250</v>
      </c>
    </row>
    <row r="128" spans="1:14" s="2078" customFormat="1" ht="15" x14ac:dyDescent="0.2">
      <c r="A128" s="2088"/>
      <c r="B128" s="2129"/>
      <c r="C128" s="2129"/>
      <c r="D128" s="2186"/>
      <c r="E128" s="2180"/>
      <c r="F128" s="2127"/>
      <c r="G128" s="2127"/>
      <c r="H128" s="2127"/>
      <c r="I128" s="2127"/>
      <c r="J128" s="2127"/>
      <c r="K128" s="2127"/>
      <c r="L128" s="2164"/>
      <c r="M128" s="2127"/>
      <c r="N128" s="2128"/>
    </row>
    <row r="129" spans="1:14" ht="15" x14ac:dyDescent="0.2">
      <c r="A129" s="2178" t="s">
        <v>2331</v>
      </c>
      <c r="B129" s="2137"/>
      <c r="C129" s="2137"/>
      <c r="D129" s="2179"/>
      <c r="E129" s="2180" t="s">
        <v>1365</v>
      </c>
      <c r="F129" s="2127">
        <f>+F55+F74+F93+F96+F116+F127+F95</f>
        <v>5079857</v>
      </c>
      <c r="G129" s="2127">
        <f>+G55+G74+G93+G96+G116+G127</f>
        <v>4754677</v>
      </c>
      <c r="H129" s="2127">
        <f>+H55+H74+H93+H96+H116+H127+H95</f>
        <v>5079857</v>
      </c>
      <c r="I129" s="2127">
        <f>+I55+I74+I93+I96+I116+I127</f>
        <v>4754677</v>
      </c>
      <c r="J129" s="2127">
        <f>+J49+J55+J74+J93+J96+J116+J127</f>
        <v>3606963</v>
      </c>
      <c r="K129" s="2127">
        <f>+K49+K55+K74+K93+K96+K116+K127</f>
        <v>0</v>
      </c>
      <c r="L129" s="2127"/>
      <c r="M129" s="2127">
        <f>+M49+M55+M74+M93+M96+M116+M127</f>
        <v>9911170</v>
      </c>
      <c r="N129" s="2127">
        <f>+N49+N55+N74+N93+N96+N116+N127</f>
        <v>10078811</v>
      </c>
    </row>
    <row r="130" spans="1:14" ht="15" x14ac:dyDescent="0.2">
      <c r="A130" s="2178"/>
      <c r="B130" s="2137"/>
      <c r="C130" s="2137"/>
      <c r="D130" s="2179"/>
      <c r="E130" s="2180"/>
      <c r="F130" s="2127"/>
      <c r="G130" s="2127"/>
      <c r="H130" s="2127"/>
      <c r="I130" s="2127"/>
      <c r="J130" s="2127"/>
      <c r="K130" s="2127"/>
      <c r="L130" s="2127"/>
      <c r="M130" s="2127"/>
      <c r="N130" s="2126"/>
    </row>
    <row r="131" spans="1:14" ht="15" hidden="1" x14ac:dyDescent="0.2">
      <c r="A131" s="2088"/>
      <c r="B131" s="2137"/>
      <c r="C131" s="2137"/>
      <c r="D131" s="2669"/>
      <c r="E131" s="2669"/>
      <c r="F131" s="2127"/>
      <c r="G131" s="2127"/>
      <c r="H131" s="2127"/>
      <c r="I131" s="2127"/>
      <c r="J131" s="2127"/>
      <c r="K131" s="2127"/>
      <c r="L131" s="2164"/>
      <c r="M131" s="2127"/>
      <c r="N131" s="2126"/>
    </row>
    <row r="132" spans="1:14" ht="15" x14ac:dyDescent="0.2">
      <c r="A132" s="2178" t="s">
        <v>2332</v>
      </c>
      <c r="B132" s="2137"/>
      <c r="C132" s="2137"/>
      <c r="D132" s="2179"/>
      <c r="E132" s="2180" t="s">
        <v>1365</v>
      </c>
      <c r="F132" s="2127"/>
      <c r="G132" s="2127"/>
      <c r="H132" s="2127"/>
      <c r="I132" s="2127"/>
      <c r="J132" s="2127"/>
      <c r="K132" s="2127"/>
      <c r="L132" s="2164"/>
      <c r="M132" s="2114" t="s">
        <v>1365</v>
      </c>
      <c r="N132" s="2126"/>
    </row>
    <row r="133" spans="1:14" ht="15" x14ac:dyDescent="0.2">
      <c r="A133" s="2178" t="s">
        <v>2333</v>
      </c>
      <c r="B133" s="2137"/>
      <c r="C133" s="2137"/>
      <c r="D133" s="2179"/>
      <c r="E133" s="2180"/>
      <c r="F133" s="2127"/>
      <c r="G133" s="2190"/>
      <c r="H133" s="2127"/>
      <c r="I133" s="2127"/>
      <c r="J133" s="2127"/>
      <c r="K133" s="2127"/>
      <c r="L133" s="2164"/>
      <c r="M133" s="2126" t="s">
        <v>1365</v>
      </c>
      <c r="N133" s="2126"/>
    </row>
    <row r="134" spans="1:14" ht="15" x14ac:dyDescent="0.2">
      <c r="A134" s="2178"/>
      <c r="B134" s="2119" t="s">
        <v>2334</v>
      </c>
      <c r="C134" s="2119"/>
      <c r="D134" s="2186">
        <v>93.778000000000006</v>
      </c>
      <c r="E134" s="2113" t="s">
        <v>2335</v>
      </c>
      <c r="F134" s="2127"/>
      <c r="G134" s="2126">
        <v>34250</v>
      </c>
      <c r="H134" s="2126">
        <v>132771</v>
      </c>
      <c r="I134" s="2127"/>
      <c r="J134" s="2127"/>
      <c r="K134" s="2127"/>
      <c r="L134" s="2164"/>
      <c r="M134" s="2185">
        <v>132771</v>
      </c>
      <c r="N134" s="2124" t="s">
        <v>2255</v>
      </c>
    </row>
    <row r="135" spans="1:14" ht="15" x14ac:dyDescent="0.2">
      <c r="A135" s="2178"/>
      <c r="B135" s="2119" t="s">
        <v>2334</v>
      </c>
      <c r="C135" s="2119"/>
      <c r="D135" s="2186">
        <v>93.778000000000006</v>
      </c>
      <c r="E135" s="2113" t="s">
        <v>2336</v>
      </c>
      <c r="F135" s="2126">
        <v>93187</v>
      </c>
      <c r="G135" s="2126">
        <v>30236</v>
      </c>
      <c r="H135" s="2126">
        <v>123423</v>
      </c>
      <c r="I135" s="2126"/>
      <c r="J135" s="2126"/>
      <c r="K135" s="2127"/>
      <c r="L135" s="2164"/>
      <c r="M135" s="2185">
        <f>K135+H135+I135</f>
        <v>123423</v>
      </c>
      <c r="N135" s="2124" t="s">
        <v>2255</v>
      </c>
    </row>
    <row r="136" spans="1:14" ht="15" x14ac:dyDescent="0.2">
      <c r="A136" s="2113"/>
      <c r="B136" s="2119" t="s">
        <v>2334</v>
      </c>
      <c r="C136" s="2119"/>
      <c r="D136" s="2186">
        <v>93.778000000000006</v>
      </c>
      <c r="E136" s="2113" t="s">
        <v>2337</v>
      </c>
      <c r="F136" s="2148" t="s">
        <v>1365</v>
      </c>
      <c r="G136" s="2148">
        <v>127457</v>
      </c>
      <c r="H136" s="2148" t="s">
        <v>1365</v>
      </c>
      <c r="I136" s="2148">
        <v>127457</v>
      </c>
      <c r="J136" s="2148" t="s">
        <v>1365</v>
      </c>
      <c r="K136" s="2148" t="s">
        <v>1365</v>
      </c>
      <c r="L136" s="2123"/>
      <c r="M136" s="2148">
        <f>K136+H136+I136</f>
        <v>127457</v>
      </c>
      <c r="N136" s="2124" t="s">
        <v>2255</v>
      </c>
    </row>
    <row r="137" spans="1:14" x14ac:dyDescent="0.2">
      <c r="A137" s="2191" t="s">
        <v>1365</v>
      </c>
      <c r="B137" s="2129"/>
      <c r="C137" s="2129"/>
      <c r="D137" s="2184"/>
      <c r="E137" s="2144"/>
      <c r="F137" s="2133" t="s">
        <v>1365</v>
      </c>
      <c r="G137" s="2133" t="s">
        <v>1365</v>
      </c>
      <c r="H137" s="2133" t="s">
        <v>1365</v>
      </c>
      <c r="I137" s="2133" t="s">
        <v>1365</v>
      </c>
      <c r="J137" s="2133" t="s">
        <v>1365</v>
      </c>
      <c r="K137" s="2133" t="s">
        <v>1365</v>
      </c>
      <c r="L137" s="2134"/>
      <c r="M137" s="2133" t="s">
        <v>1365</v>
      </c>
      <c r="N137" s="2136"/>
    </row>
    <row r="138" spans="1:14" ht="15" x14ac:dyDescent="0.2">
      <c r="A138" s="2178" t="s">
        <v>2338</v>
      </c>
      <c r="B138" s="2119"/>
      <c r="C138" s="2119"/>
      <c r="D138" s="2186"/>
      <c r="E138" s="2165"/>
      <c r="F138" s="2148">
        <f>SUM(F134:F137)</f>
        <v>93187</v>
      </c>
      <c r="G138" s="2148">
        <f>SUM(G134:G137)</f>
        <v>191943</v>
      </c>
      <c r="H138" s="2148">
        <f>SUM(H134:H137)</f>
        <v>256194</v>
      </c>
      <c r="I138" s="2148">
        <f>SUM(I135:I137)</f>
        <v>127457</v>
      </c>
      <c r="J138" s="2148">
        <f>SUM(J134:J137)</f>
        <v>0</v>
      </c>
      <c r="K138" s="2148">
        <f>SUM(K135:K137)</f>
        <v>0</v>
      </c>
      <c r="L138" s="2148"/>
      <c r="M138" s="2148">
        <f>SUM(M134:M137)</f>
        <v>383651</v>
      </c>
      <c r="N138" s="2128"/>
    </row>
    <row r="139" spans="1:14" x14ac:dyDescent="0.2">
      <c r="A139" s="2107"/>
      <c r="B139" s="2129"/>
      <c r="C139" s="2129"/>
      <c r="D139" s="2184"/>
      <c r="E139" s="2144"/>
      <c r="F139" s="2133"/>
      <c r="G139" s="2133"/>
      <c r="H139" s="2133"/>
      <c r="I139" s="2133"/>
      <c r="J139" s="2133"/>
      <c r="K139" s="2133"/>
      <c r="L139" s="2134"/>
      <c r="M139" s="2133"/>
      <c r="N139" s="2136"/>
    </row>
    <row r="140" spans="1:14" ht="15" x14ac:dyDescent="0.2">
      <c r="A140" s="2178" t="s">
        <v>2339</v>
      </c>
      <c r="B140" s="2180"/>
      <c r="C140" s="2180"/>
      <c r="D140" s="2179"/>
      <c r="E140" s="2180"/>
      <c r="F140" s="2193">
        <f t="shared" ref="F140:K140" si="10">+F138+F129+F26</f>
        <v>5267806</v>
      </c>
      <c r="G140" s="2193">
        <f t="shared" si="10"/>
        <v>5060183</v>
      </c>
      <c r="H140" s="2193">
        <f>+H138+H129+H26</f>
        <v>5430813</v>
      </c>
      <c r="I140" s="2193">
        <f>+I138+I129+I26</f>
        <v>5001919</v>
      </c>
      <c r="J140" s="2193">
        <f t="shared" si="10"/>
        <v>3606963</v>
      </c>
      <c r="K140" s="2193">
        <f t="shared" si="10"/>
        <v>0</v>
      </c>
      <c r="L140" s="2193"/>
      <c r="M140" s="2193">
        <f>+M138+M129+M26</f>
        <v>10509368</v>
      </c>
      <c r="N140" s="2126"/>
    </row>
    <row r="141" spans="1:14" s="2197" customFormat="1" ht="15" x14ac:dyDescent="0.35">
      <c r="A141" s="2191"/>
      <c r="B141" s="2143"/>
      <c r="C141" s="2143"/>
      <c r="D141" s="2194"/>
      <c r="E141" s="2143"/>
      <c r="F141" s="2195"/>
      <c r="G141" s="2195"/>
      <c r="H141" s="2195"/>
      <c r="I141" s="2195"/>
      <c r="J141" s="2195"/>
      <c r="K141" s="2195"/>
      <c r="L141" s="2196"/>
      <c r="M141" s="2195"/>
      <c r="N141" s="2132"/>
    </row>
    <row r="142" spans="1:14" s="2199" customFormat="1" ht="13.5" customHeight="1" x14ac:dyDescent="0.15">
      <c r="A142" s="2178" t="s">
        <v>2340</v>
      </c>
      <c r="B142" s="2137"/>
      <c r="C142" s="2137"/>
      <c r="D142" s="2179"/>
      <c r="E142" s="2180"/>
      <c r="F142" s="2114">
        <f>+F26+F55+F74+F93+F95+F116</f>
        <v>4755369</v>
      </c>
      <c r="G142" s="2114">
        <f>+G26+G49+G55+G74+G93+G96+G116</f>
        <v>4868240</v>
      </c>
      <c r="H142" s="2114">
        <f>+H26+H55+H74+H93+H95+H97</f>
        <v>4755369</v>
      </c>
      <c r="I142" s="2114">
        <f>+I26+I55+I74+I93+I96+I116</f>
        <v>4874462</v>
      </c>
      <c r="J142" s="2114">
        <f>+J26+J49+J55+J74+J93+J96+J116</f>
        <v>3606963</v>
      </c>
      <c r="K142" s="2114">
        <f>+K26+K49+K52+K74+K93+K96+K116</f>
        <v>0</v>
      </c>
      <c r="L142" s="2114"/>
      <c r="M142" s="2114">
        <f>+M26+M49+M55+M74+M93+M96+M116</f>
        <v>9706467</v>
      </c>
      <c r="N142" s="2126"/>
    </row>
    <row r="143" spans="1:14" s="2199" customFormat="1" ht="13.5" customHeight="1" x14ac:dyDescent="0.2">
      <c r="A143" s="2178" t="s">
        <v>2341</v>
      </c>
      <c r="B143" s="2143"/>
      <c r="C143" s="2143"/>
      <c r="D143" s="2143"/>
      <c r="E143" s="2143"/>
      <c r="F143" s="2148">
        <f>+F127+F138</f>
        <v>512437</v>
      </c>
      <c r="G143" s="2148">
        <f t="shared" ref="G143:K143" si="11">+G127+G138</f>
        <v>191943</v>
      </c>
      <c r="H143" s="2148">
        <f>+H127+H138</f>
        <v>675444</v>
      </c>
      <c r="I143" s="2148">
        <f t="shared" si="11"/>
        <v>127457</v>
      </c>
      <c r="J143" s="2148">
        <f t="shared" si="11"/>
        <v>0</v>
      </c>
      <c r="K143" s="2148">
        <f t="shared" si="11"/>
        <v>0</v>
      </c>
      <c r="L143" s="2148"/>
      <c r="M143" s="2148">
        <f>+M127+M138</f>
        <v>802901</v>
      </c>
      <c r="N143" s="2200"/>
    </row>
    <row r="144" spans="1:14" s="2199" customFormat="1" ht="13.5" customHeight="1" x14ac:dyDescent="0.2">
      <c r="A144" s="2107"/>
      <c r="B144" s="2143"/>
      <c r="C144" s="2143"/>
      <c r="D144" s="2143"/>
      <c r="E144" s="2143"/>
      <c r="F144" s="2200"/>
      <c r="G144" s="2200"/>
      <c r="H144" s="2200"/>
      <c r="I144" s="2200"/>
      <c r="J144" s="2200"/>
      <c r="K144" s="2200"/>
      <c r="L144" s="2201"/>
      <c r="M144" s="2200"/>
      <c r="N144" s="2200"/>
    </row>
    <row r="145" spans="1:14" s="2199" customFormat="1" ht="15" customHeight="1" x14ac:dyDescent="0.2">
      <c r="A145" s="2178" t="s">
        <v>2339</v>
      </c>
      <c r="B145" s="2143"/>
      <c r="C145" s="2143"/>
      <c r="D145" s="2143"/>
      <c r="E145" s="2143"/>
      <c r="F145" s="2193">
        <f t="shared" ref="F145:K145" si="12">F142+F143</f>
        <v>5267806</v>
      </c>
      <c r="G145" s="2193">
        <f t="shared" si="12"/>
        <v>5060183</v>
      </c>
      <c r="H145" s="2193">
        <f t="shared" si="12"/>
        <v>5430813</v>
      </c>
      <c r="I145" s="2193">
        <f t="shared" si="12"/>
        <v>5001919</v>
      </c>
      <c r="J145" s="2193">
        <f t="shared" si="12"/>
        <v>3606963</v>
      </c>
      <c r="K145" s="2193">
        <f t="shared" si="12"/>
        <v>0</v>
      </c>
      <c r="L145" s="2193"/>
      <c r="M145" s="2193">
        <f>M142+M143</f>
        <v>10509368</v>
      </c>
      <c r="N145" s="2200"/>
    </row>
    <row r="146" spans="1:14" s="2199" customFormat="1" ht="13.5" customHeight="1" x14ac:dyDescent="0.2">
      <c r="A146" s="2178"/>
      <c r="B146" s="2143"/>
      <c r="C146" s="2143"/>
      <c r="D146" s="2143"/>
      <c r="E146" s="2143"/>
      <c r="F146" s="2200"/>
      <c r="G146" s="2200"/>
      <c r="H146" s="2200"/>
      <c r="I146" s="2200"/>
      <c r="J146" s="2200"/>
      <c r="K146" s="2200"/>
      <c r="L146" s="2201"/>
      <c r="M146" s="2200"/>
      <c r="N146" s="2200"/>
    </row>
    <row r="147" spans="1:14" s="2205" customFormat="1" ht="13.5" customHeight="1" x14ac:dyDescent="0.2">
      <c r="A147" s="2202" t="s">
        <v>2290</v>
      </c>
      <c r="B147" s="2099" t="s">
        <v>2342</v>
      </c>
      <c r="C147" s="2099"/>
      <c r="D147" s="2099"/>
      <c r="E147" s="2099"/>
      <c r="F147" s="2203"/>
      <c r="G147" s="2203"/>
      <c r="H147" s="2203"/>
      <c r="I147" s="2203"/>
      <c r="J147" s="2203"/>
      <c r="K147" s="2203"/>
      <c r="L147" s="2204"/>
      <c r="M147" s="2203"/>
      <c r="N147" s="2203"/>
    </row>
    <row r="148" spans="1:14" x14ac:dyDescent="0.2">
      <c r="A148" s="2202" t="s">
        <v>2258</v>
      </c>
      <c r="B148" s="2206" t="s">
        <v>2343</v>
      </c>
      <c r="C148" s="2206"/>
      <c r="D148" s="2099"/>
      <c r="E148" s="2099"/>
      <c r="F148" s="2099"/>
      <c r="G148" s="2099"/>
      <c r="H148" s="2099"/>
      <c r="I148" s="2099"/>
      <c r="J148" s="2099"/>
      <c r="K148" s="2207"/>
      <c r="L148" s="2204"/>
      <c r="M148" s="2207"/>
      <c r="N148" s="2207"/>
    </row>
    <row r="149" spans="1:14" x14ac:dyDescent="0.2">
      <c r="A149" s="2202" t="s">
        <v>2344</v>
      </c>
      <c r="B149" s="2206" t="s">
        <v>2345</v>
      </c>
      <c r="C149" s="2206"/>
      <c r="D149" s="2208"/>
      <c r="E149" s="2107"/>
      <c r="F149" s="2192"/>
      <c r="G149" s="2209"/>
      <c r="H149" s="2099"/>
      <c r="I149" s="2209"/>
      <c r="J149" s="2209"/>
      <c r="K149" s="2209"/>
      <c r="L149" s="2210"/>
      <c r="M149" s="2211"/>
      <c r="N149" s="2212"/>
    </row>
    <row r="153" spans="1:14" x14ac:dyDescent="0.2">
      <c r="C153" s="2206"/>
    </row>
  </sheetData>
  <mergeCells count="6">
    <mergeCell ref="D131:E131"/>
    <mergeCell ref="C1:N1"/>
    <mergeCell ref="C2:N2"/>
    <mergeCell ref="C3:N3"/>
    <mergeCell ref="C4:N4"/>
    <mergeCell ref="H6:J6"/>
  </mergeCells>
  <printOptions gridLinesSet="0"/>
  <pageMargins left="0.5" right="0.5" top="0.61" bottom="0.56000000000000005" header="0.5" footer="0.36"/>
  <pageSetup scale="72" fitToHeight="0" orientation="landscape" horizontalDpi="1200" verticalDpi="1200" r:id="rId1"/>
  <headerFooter alignWithMargins="0">
    <oddFooter>&amp;L&amp;"Garamond,Regular"See accompanying notes to schedule of expenditures of federal awards.</oddFooter>
  </headerFooter>
  <rowBreaks count="2" manualBreakCount="2">
    <brk id="74" max="13" man="1"/>
    <brk id="138"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zoomScale="120" zoomScaleNormal="120" workbookViewId="0">
      <selection sqref="A1:D1"/>
    </sheetView>
  </sheetViews>
  <sheetFormatPr defaultColWidth="8" defaultRowHeight="12.75" x14ac:dyDescent="0.2"/>
  <cols>
    <col min="1" max="1" width="1.42578125" style="1347" customWidth="1"/>
    <col min="2" max="2" width="54.425781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675" t="str">
        <f>'Single Audit Cover '!A7</f>
        <v>Black Hawk Area Special Education District No. 865</v>
      </c>
      <c r="B1" s="2676"/>
      <c r="C1" s="2676"/>
      <c r="D1" s="2676"/>
      <c r="E1" s="1408"/>
    </row>
    <row r="2" spans="1:7" ht="13.5" customHeight="1" x14ac:dyDescent="0.2">
      <c r="A2" s="2677" t="str">
        <f>'Single Audit Cover '!E7</f>
        <v>49-081-8650-60</v>
      </c>
      <c r="B2" s="2678"/>
      <c r="C2" s="2678"/>
      <c r="D2" s="2678"/>
      <c r="E2" s="1398"/>
    </row>
    <row r="3" spans="1:7" ht="15.75" customHeight="1" x14ac:dyDescent="0.25">
      <c r="A3" s="2679" t="s">
        <v>1494</v>
      </c>
      <c r="B3" s="2680"/>
      <c r="C3" s="2680"/>
      <c r="D3" s="2680"/>
      <c r="E3" s="1407"/>
    </row>
    <row r="4" spans="1:7" ht="13.5" customHeight="1" x14ac:dyDescent="0.25">
      <c r="A4" s="2681" t="str">
        <f>'Single Audit Cover '!A4</f>
        <v>Year Ending June 30, 2017</v>
      </c>
      <c r="B4" s="2682"/>
      <c r="C4" s="2682"/>
      <c r="D4" s="2682"/>
      <c r="E4" s="1407"/>
    </row>
    <row r="5" spans="1:7" ht="8.25" customHeight="1" x14ac:dyDescent="0.2">
      <c r="C5" s="1347"/>
      <c r="D5" s="1347"/>
    </row>
    <row r="6" spans="1:7" ht="13.5" customHeight="1" x14ac:dyDescent="0.2">
      <c r="A6" s="1339" t="s">
        <v>1845</v>
      </c>
      <c r="C6" s="1347"/>
      <c r="D6" s="1347"/>
    </row>
    <row r="7" spans="1:7" ht="60.95" customHeight="1" x14ac:dyDescent="0.2">
      <c r="A7" s="2674" t="s">
        <v>2114</v>
      </c>
      <c r="B7" s="2674"/>
      <c r="C7" s="2674"/>
      <c r="D7" s="2674"/>
      <c r="E7" s="2674"/>
      <c r="F7" s="2674"/>
    </row>
    <row r="8" spans="1:7" ht="12" customHeight="1" x14ac:dyDescent="0.2">
      <c r="A8" s="1339"/>
      <c r="B8" s="1963"/>
      <c r="C8" s="1963"/>
      <c r="D8" s="1963"/>
      <c r="E8" s="1406"/>
    </row>
    <row r="9" spans="1:7" ht="15" customHeight="1" x14ac:dyDescent="0.2">
      <c r="A9" s="1934" t="s">
        <v>1932</v>
      </c>
      <c r="B9" s="1938"/>
      <c r="C9" s="1938"/>
      <c r="D9" s="1938"/>
      <c r="E9" s="1939"/>
      <c r="F9" s="1937"/>
      <c r="G9" s="1937"/>
    </row>
    <row r="10" spans="1:7" ht="15" customHeight="1" x14ac:dyDescent="0.2">
      <c r="A10" s="2004" t="s">
        <v>1933</v>
      </c>
      <c r="B10" s="1940"/>
      <c r="C10" s="1941"/>
      <c r="D10" s="1940" t="s">
        <v>1934</v>
      </c>
      <c r="E10" s="1941" t="s">
        <v>2099</v>
      </c>
      <c r="F10" s="1940" t="s">
        <v>105</v>
      </c>
      <c r="G10" s="1937"/>
    </row>
    <row r="11" spans="1:7" ht="12" customHeight="1" x14ac:dyDescent="0.2">
      <c r="A11" s="2004"/>
      <c r="B11" s="1940"/>
      <c r="C11" s="2005"/>
      <c r="D11" s="1940"/>
      <c r="E11" s="2005"/>
      <c r="F11" s="1940"/>
      <c r="G11" s="1937"/>
    </row>
    <row r="12" spans="1:7" x14ac:dyDescent="0.2">
      <c r="A12" s="1339" t="s">
        <v>2065</v>
      </c>
      <c r="C12" s="1335"/>
      <c r="D12" s="1335"/>
    </row>
    <row r="13" spans="1:7" ht="24" customHeight="1" x14ac:dyDescent="0.2">
      <c r="A13" s="2674" t="s">
        <v>2115</v>
      </c>
      <c r="B13" s="2674"/>
      <c r="C13" s="2674"/>
      <c r="D13" s="2674"/>
      <c r="E13" s="2674"/>
      <c r="F13" s="2674"/>
    </row>
    <row r="14" spans="1:7" ht="9.75" customHeight="1" x14ac:dyDescent="0.2">
      <c r="C14" s="1335"/>
      <c r="D14" s="1335"/>
    </row>
    <row r="15" spans="1:7" ht="13.5" customHeight="1" x14ac:dyDescent="0.2">
      <c r="C15" s="2070" t="s">
        <v>1493</v>
      </c>
      <c r="D15" s="2684" t="s">
        <v>1492</v>
      </c>
      <c r="E15" s="2684"/>
      <c r="F15" s="2684"/>
    </row>
    <row r="16" spans="1:7" ht="13.5" customHeight="1" x14ac:dyDescent="0.2">
      <c r="A16" s="1367"/>
      <c r="B16" s="1339" t="s">
        <v>1491</v>
      </c>
      <c r="C16" s="2070" t="s">
        <v>1490</v>
      </c>
      <c r="D16" s="2685" t="s">
        <v>2066</v>
      </c>
      <c r="E16" s="2685"/>
      <c r="F16" s="2685"/>
    </row>
    <row r="17" spans="1:6" ht="20.45" customHeight="1" x14ac:dyDescent="0.2">
      <c r="A17" s="2006"/>
      <c r="B17" s="2007" t="s">
        <v>2116</v>
      </c>
      <c r="C17" s="1929">
        <v>84.027000000000001</v>
      </c>
      <c r="D17" s="2683">
        <v>3606963</v>
      </c>
      <c r="E17" s="2683"/>
      <c r="F17" s="2683"/>
    </row>
    <row r="18" spans="1:6" ht="20.65" hidden="1" customHeight="1" x14ac:dyDescent="0.2">
      <c r="A18" s="2006"/>
      <c r="B18" s="2007"/>
      <c r="C18" s="1929"/>
      <c r="D18" s="2683"/>
      <c r="E18" s="2683"/>
      <c r="F18" s="2683"/>
    </row>
    <row r="19" spans="1:6" ht="20.65" hidden="1" customHeight="1" x14ac:dyDescent="0.2">
      <c r="A19" s="2006"/>
      <c r="B19" s="2007"/>
      <c r="C19" s="1929"/>
      <c r="D19" s="2683"/>
      <c r="E19" s="2683"/>
      <c r="F19" s="2683"/>
    </row>
    <row r="20" spans="1:6" ht="20.65" hidden="1" customHeight="1" x14ac:dyDescent="0.2">
      <c r="A20" s="2006"/>
      <c r="B20" s="2007"/>
      <c r="C20" s="1929"/>
      <c r="D20" s="2683"/>
      <c r="E20" s="2683"/>
      <c r="F20" s="2683"/>
    </row>
    <row r="21" spans="1:6" ht="20.65" hidden="1" customHeight="1" x14ac:dyDescent="0.2">
      <c r="A21" s="2006"/>
      <c r="B21" s="2007"/>
      <c r="C21" s="1929"/>
      <c r="D21" s="2683"/>
      <c r="E21" s="2683"/>
      <c r="F21" s="2683"/>
    </row>
    <row r="22" spans="1:6" ht="20.65" hidden="1" customHeight="1" x14ac:dyDescent="0.2">
      <c r="A22" s="2006"/>
      <c r="B22" s="2007"/>
      <c r="C22" s="1929"/>
      <c r="D22" s="2683"/>
      <c r="E22" s="2683"/>
      <c r="F22" s="2683"/>
    </row>
    <row r="23" spans="1:6" ht="20.65" hidden="1" customHeight="1" x14ac:dyDescent="0.2">
      <c r="A23" s="2006"/>
      <c r="B23" s="2007"/>
      <c r="C23" s="1929"/>
      <c r="D23" s="2683"/>
      <c r="E23" s="2683"/>
      <c r="F23" s="2683"/>
    </row>
    <row r="24" spans="1:6" ht="20.65" hidden="1" customHeight="1" x14ac:dyDescent="0.2">
      <c r="A24" s="2006"/>
      <c r="B24" s="2007"/>
      <c r="C24" s="1929"/>
      <c r="D24" s="2683"/>
      <c r="E24" s="2683"/>
      <c r="F24" s="2683"/>
    </row>
    <row r="25" spans="1:6" ht="20.65" hidden="1" customHeight="1" x14ac:dyDescent="0.2">
      <c r="A25" s="2006"/>
      <c r="B25" s="2007"/>
      <c r="C25" s="1929"/>
      <c r="D25" s="2683"/>
      <c r="E25" s="2683"/>
      <c r="F25" s="2683"/>
    </row>
    <row r="26" spans="1:6" ht="20.65" hidden="1" customHeight="1" x14ac:dyDescent="0.2">
      <c r="A26" s="2006"/>
      <c r="B26" s="2007"/>
      <c r="C26" s="1929"/>
      <c r="D26" s="2683"/>
      <c r="E26" s="2683"/>
      <c r="F26" s="2683"/>
    </row>
    <row r="27" spans="1:6" ht="20.65" hidden="1" customHeight="1" x14ac:dyDescent="0.2">
      <c r="A27" s="2006"/>
      <c r="B27" s="2007"/>
      <c r="C27" s="1929"/>
      <c r="D27" s="2683"/>
      <c r="E27" s="2683"/>
      <c r="F27" s="2683"/>
    </row>
    <row r="28" spans="1:6" ht="20.65" hidden="1" customHeight="1" x14ac:dyDescent="0.2">
      <c r="A28" s="2006"/>
      <c r="B28" s="2007"/>
      <c r="C28" s="1929"/>
      <c r="D28" s="2683"/>
      <c r="E28" s="2683"/>
      <c r="F28" s="2683"/>
    </row>
    <row r="29" spans="1:6" ht="20.65" hidden="1" customHeight="1" x14ac:dyDescent="0.2">
      <c r="A29" s="2006"/>
      <c r="B29" s="2007"/>
      <c r="C29" s="1929"/>
      <c r="D29" s="2683"/>
      <c r="E29" s="2683"/>
      <c r="F29" s="2683"/>
    </row>
    <row r="30" spans="1:6" ht="12" customHeight="1" x14ac:dyDescent="0.2">
      <c r="A30" s="1478"/>
      <c r="B30" s="1670"/>
      <c r="C30" s="1671"/>
      <c r="D30" s="1672"/>
      <c r="E30" s="1402"/>
    </row>
    <row r="31" spans="1:6" ht="12" customHeight="1" x14ac:dyDescent="0.2">
      <c r="A31" s="1733" t="s">
        <v>1935</v>
      </c>
      <c r="B31" s="1670"/>
      <c r="C31" s="1671"/>
      <c r="D31" s="1672"/>
      <c r="E31" s="1402"/>
    </row>
    <row r="32" spans="1:6" ht="30" customHeight="1" x14ac:dyDescent="0.2">
      <c r="A32" s="2688" t="s">
        <v>2117</v>
      </c>
      <c r="B32" s="2688"/>
      <c r="C32" s="2688"/>
      <c r="D32" s="2688"/>
      <c r="E32" s="2688"/>
      <c r="F32" s="2688"/>
    </row>
    <row r="33" spans="1:6" ht="13.5" customHeight="1" x14ac:dyDescent="0.2">
      <c r="A33" s="1478" t="s">
        <v>1755</v>
      </c>
      <c r="B33" s="1670"/>
      <c r="C33" s="1673">
        <v>6222</v>
      </c>
      <c r="D33" s="1672"/>
      <c r="E33" s="1402"/>
    </row>
    <row r="34" spans="1:6" ht="13.5" customHeight="1" x14ac:dyDescent="0.2">
      <c r="A34" s="1478" t="s">
        <v>1756</v>
      </c>
      <c r="B34" s="1670"/>
      <c r="C34" s="1674">
        <v>0</v>
      </c>
      <c r="D34" s="1672" t="s">
        <v>2067</v>
      </c>
      <c r="E34" s="2689">
        <f>+C33+C34</f>
        <v>6222</v>
      </c>
      <c r="F34" s="2690"/>
    </row>
    <row r="35" spans="1:6" ht="12" customHeight="1" x14ac:dyDescent="0.2">
      <c r="A35" s="1478"/>
      <c r="B35" s="1670"/>
      <c r="C35" s="2008"/>
      <c r="D35" s="1672"/>
      <c r="E35" s="2009"/>
      <c r="F35" s="1403"/>
    </row>
    <row r="36" spans="1:6" ht="13.5" customHeight="1" x14ac:dyDescent="0.2">
      <c r="A36" s="1733" t="s">
        <v>1936</v>
      </c>
      <c r="B36" s="1670"/>
      <c r="C36" s="1671"/>
      <c r="D36" s="1672"/>
      <c r="E36" s="1402"/>
    </row>
    <row r="37" spans="1:6" ht="14.25" customHeight="1" x14ac:dyDescent="0.2">
      <c r="A37" s="1478" t="s">
        <v>1844</v>
      </c>
      <c r="B37" s="1670"/>
      <c r="C37" s="1675"/>
      <c r="D37" s="1672"/>
      <c r="E37" s="1402"/>
    </row>
    <row r="38" spans="1:6" ht="14.25" customHeight="1" x14ac:dyDescent="0.2">
      <c r="A38" s="1478"/>
      <c r="B38" s="1670" t="s">
        <v>1757</v>
      </c>
      <c r="C38" s="1676" t="s">
        <v>442</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20.25" customHeight="1" x14ac:dyDescent="0.2">
      <c r="A45" s="1733" t="s">
        <v>2118</v>
      </c>
      <c r="B45" s="1670"/>
      <c r="C45" s="1675"/>
      <c r="D45" s="1672"/>
      <c r="E45" s="1402"/>
    </row>
    <row r="46" spans="1:6" ht="14.25" customHeight="1" x14ac:dyDescent="0.2">
      <c r="A46" s="1478" t="s">
        <v>2119</v>
      </c>
      <c r="B46" s="1670"/>
      <c r="C46" s="1675"/>
      <c r="D46" s="1672"/>
      <c r="E46" s="1402"/>
    </row>
    <row r="47" spans="1:6" ht="14.25" customHeight="1" x14ac:dyDescent="0.35">
      <c r="A47" s="1478"/>
      <c r="B47" s="1670"/>
      <c r="C47" s="2073" t="s">
        <v>2120</v>
      </c>
      <c r="D47" s="2073" t="s">
        <v>2121</v>
      </c>
      <c r="E47" s="1402"/>
    </row>
    <row r="48" spans="1:6" ht="14.25" customHeight="1" x14ac:dyDescent="0.2">
      <c r="A48" s="1478"/>
      <c r="B48" s="1670" t="s">
        <v>2122</v>
      </c>
      <c r="C48" s="2074">
        <v>2302</v>
      </c>
      <c r="D48" s="2074">
        <v>2667</v>
      </c>
      <c r="E48" s="1402"/>
    </row>
    <row r="49" spans="1:5" ht="14.25" customHeight="1" x14ac:dyDescent="0.2">
      <c r="A49" s="1478"/>
      <c r="B49" s="1670" t="s">
        <v>2123</v>
      </c>
      <c r="C49" s="2074">
        <v>0</v>
      </c>
      <c r="D49" s="2074">
        <v>626859</v>
      </c>
      <c r="E49" s="1402"/>
    </row>
    <row r="50" spans="1:5" ht="14.25" customHeight="1" x14ac:dyDescent="0.2">
      <c r="A50" s="1478"/>
      <c r="B50" s="1670" t="s">
        <v>2124</v>
      </c>
      <c r="C50" s="2074">
        <v>-126130</v>
      </c>
      <c r="D50" s="2074">
        <v>-17983</v>
      </c>
      <c r="E50" s="1402"/>
    </row>
    <row r="51" spans="1:5" ht="14.25" customHeight="1" x14ac:dyDescent="0.2">
      <c r="A51" s="1478"/>
      <c r="B51" s="1670" t="s">
        <v>2125</v>
      </c>
      <c r="C51" s="2074">
        <v>1376</v>
      </c>
      <c r="D51" s="2074">
        <v>0</v>
      </c>
      <c r="E51" s="1402"/>
    </row>
    <row r="52" spans="1:5" ht="14.25" customHeight="1" x14ac:dyDescent="0.2">
      <c r="A52" s="1478"/>
      <c r="B52" s="1670" t="s">
        <v>2126</v>
      </c>
      <c r="C52" s="2074">
        <v>0</v>
      </c>
      <c r="D52" s="2074">
        <v>52056</v>
      </c>
      <c r="E52" s="1402"/>
    </row>
    <row r="53" spans="1:5" ht="14.25" customHeight="1" x14ac:dyDescent="0.2">
      <c r="A53" s="1478"/>
      <c r="B53" s="1670" t="s">
        <v>2127</v>
      </c>
      <c r="C53" s="2074">
        <v>-1335</v>
      </c>
      <c r="D53" s="2074">
        <v>-3332</v>
      </c>
      <c r="E53" s="1402"/>
    </row>
    <row r="54" spans="1:5" ht="14.25" customHeight="1" x14ac:dyDescent="0.2">
      <c r="A54" s="1478"/>
      <c r="B54" s="1670" t="s">
        <v>2128</v>
      </c>
      <c r="C54" s="2074">
        <v>6198</v>
      </c>
      <c r="D54" s="2074">
        <v>0</v>
      </c>
      <c r="E54" s="1402"/>
    </row>
    <row r="55" spans="1:5" ht="14.25" customHeight="1" x14ac:dyDescent="0.2">
      <c r="A55" s="1478"/>
      <c r="B55" s="1670" t="s">
        <v>2129</v>
      </c>
      <c r="C55" s="2074">
        <v>28295</v>
      </c>
      <c r="D55" s="2074">
        <v>0</v>
      </c>
      <c r="E55" s="1402"/>
    </row>
    <row r="56" spans="1:5" ht="14.25" customHeight="1" x14ac:dyDescent="0.2">
      <c r="A56" s="1478"/>
      <c r="B56" s="1670" t="s">
        <v>2130</v>
      </c>
      <c r="C56" s="2074">
        <v>0</v>
      </c>
      <c r="D56" s="2074">
        <v>69719</v>
      </c>
      <c r="E56" s="1402"/>
    </row>
    <row r="57" spans="1:5" ht="23.25" customHeight="1" x14ac:dyDescent="0.2">
      <c r="A57" s="1733" t="s">
        <v>2131</v>
      </c>
      <c r="B57" s="1670"/>
      <c r="C57" s="2075"/>
      <c r="D57" s="1672"/>
      <c r="E57" s="1402"/>
    </row>
    <row r="58" spans="1:5" ht="36.75" customHeight="1" x14ac:dyDescent="0.2">
      <c r="A58" s="2691" t="s">
        <v>2132</v>
      </c>
      <c r="B58" s="2691"/>
      <c r="C58" s="2691"/>
      <c r="D58" s="2691"/>
      <c r="E58" s="2691"/>
    </row>
    <row r="59" spans="1:5" ht="14.25" customHeight="1" x14ac:dyDescent="0.2">
      <c r="A59" s="1478"/>
      <c r="B59" s="1670"/>
      <c r="C59" s="2075"/>
      <c r="D59" s="1672"/>
      <c r="E59" s="1402"/>
    </row>
    <row r="60" spans="1:5" ht="14.25" customHeight="1" x14ac:dyDescent="0.2">
      <c r="A60" s="1478"/>
      <c r="B60" s="1670"/>
      <c r="C60" s="2075"/>
      <c r="D60" s="1672"/>
      <c r="E60" s="1402"/>
    </row>
    <row r="61" spans="1:5" ht="14.25" customHeight="1" x14ac:dyDescent="0.2">
      <c r="A61" s="1478"/>
      <c r="B61" s="1670"/>
      <c r="C61" s="1675"/>
      <c r="D61" s="1672"/>
      <c r="E61" s="1402"/>
    </row>
    <row r="62" spans="1:5" ht="0.75" customHeight="1" x14ac:dyDescent="0.2">
      <c r="A62" s="1478"/>
      <c r="B62" s="1670"/>
      <c r="C62" s="1675"/>
      <c r="D62" s="1672"/>
      <c r="E62" s="1402"/>
    </row>
    <row r="63" spans="1:5" ht="13.5" customHeight="1" x14ac:dyDescent="0.2">
      <c r="B63" s="1401"/>
      <c r="C63" s="1400"/>
      <c r="D63" s="1400"/>
    </row>
    <row r="64" spans="1:5" x14ac:dyDescent="0.2">
      <c r="A64" s="1678" t="s">
        <v>2068</v>
      </c>
      <c r="C64" s="1347"/>
      <c r="D64" s="1347"/>
    </row>
    <row r="65" spans="1:6" s="1401" customFormat="1" ht="11.25" customHeight="1" x14ac:dyDescent="0.2">
      <c r="A65" s="2010"/>
      <c r="B65" s="2001"/>
      <c r="C65" s="2001"/>
      <c r="D65" s="2001"/>
      <c r="E65" s="2001"/>
      <c r="F65" s="2001"/>
    </row>
    <row r="66" spans="1:6" s="1401" customFormat="1" ht="6" customHeight="1" x14ac:dyDescent="0.2">
      <c r="A66" s="2011"/>
    </row>
    <row r="67" spans="1:6" s="1352" customFormat="1" ht="23.25" customHeight="1" x14ac:dyDescent="0.2">
      <c r="A67" s="1399">
        <v>5</v>
      </c>
      <c r="B67" s="2686" t="s">
        <v>2069</v>
      </c>
      <c r="C67" s="2686"/>
      <c r="D67" s="2686"/>
      <c r="E67" s="1398"/>
    </row>
    <row r="68" spans="1:6" s="1352" customFormat="1" ht="3.75" customHeight="1" x14ac:dyDescent="0.2">
      <c r="A68" s="1399"/>
      <c r="B68" s="2069"/>
      <c r="C68" s="2069"/>
      <c r="D68" s="2069"/>
      <c r="E68" s="1398"/>
    </row>
    <row r="69" spans="1:6" s="1352" customFormat="1" ht="20.25" customHeight="1" x14ac:dyDescent="0.2">
      <c r="A69" s="1397">
        <v>6</v>
      </c>
      <c r="B69" s="2687" t="s">
        <v>1938</v>
      </c>
      <c r="C69" s="2687"/>
      <c r="D69" s="2687"/>
    </row>
    <row r="70" spans="1:6" ht="14.25" customHeight="1" x14ac:dyDescent="0.2">
      <c r="A70" s="1397"/>
      <c r="B70" s="2687"/>
      <c r="C70" s="2687"/>
      <c r="D70" s="2687"/>
    </row>
  </sheetData>
  <mergeCells count="27">
    <mergeCell ref="B67:D67"/>
    <mergeCell ref="B69:D69"/>
    <mergeCell ref="B70:D70"/>
    <mergeCell ref="D27:F27"/>
    <mergeCell ref="D28:F28"/>
    <mergeCell ref="D29:F29"/>
    <mergeCell ref="A32:F32"/>
    <mergeCell ref="E34:F34"/>
    <mergeCell ref="A58:E58"/>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fitToHeight="0"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696" t="str">
        <f>'Single Audit Cover '!A7</f>
        <v>Black Hawk Area Special Education District No. 865</v>
      </c>
      <c r="C1" s="2697"/>
      <c r="D1" s="2697"/>
      <c r="E1" s="2697"/>
      <c r="F1" s="2697"/>
      <c r="G1" s="2697"/>
      <c r="H1" s="2697"/>
      <c r="I1" s="2697"/>
      <c r="J1" s="1435"/>
    </row>
    <row r="2" spans="2:10" s="1347" customFormat="1" ht="12.75" customHeight="1" x14ac:dyDescent="0.2">
      <c r="B2" s="2698" t="str">
        <f>'Single Audit Cover '!E7</f>
        <v>49-081-8650-60</v>
      </c>
      <c r="C2" s="2699"/>
      <c r="D2" s="2699"/>
      <c r="E2" s="2699"/>
      <c r="F2" s="2699"/>
      <c r="G2" s="2699"/>
      <c r="H2" s="2699"/>
      <c r="I2" s="2699"/>
      <c r="J2" s="1435"/>
    </row>
    <row r="3" spans="2:10" s="1347" customFormat="1" ht="12.75" customHeight="1" x14ac:dyDescent="0.2">
      <c r="B3" s="2700" t="s">
        <v>1512</v>
      </c>
      <c r="C3" s="2682"/>
      <c r="D3" s="2682"/>
      <c r="E3" s="2682"/>
      <c r="F3" s="2682"/>
      <c r="G3" s="2682"/>
      <c r="H3" s="2682"/>
      <c r="I3" s="2682"/>
      <c r="J3" s="1434"/>
    </row>
    <row r="4" spans="2:10" s="1347" customFormat="1" ht="12.75" customHeight="1" x14ac:dyDescent="0.2">
      <c r="B4" s="2700" t="str">
        <f>'Single Audit Cover '!A4</f>
        <v>Year Ending June 30, 2017</v>
      </c>
      <c r="C4" s="2682"/>
      <c r="D4" s="2682"/>
      <c r="E4" s="2682"/>
      <c r="F4" s="2682"/>
      <c r="G4" s="2682"/>
      <c r="H4" s="2682"/>
      <c r="I4" s="2682"/>
    </row>
    <row r="5" spans="2:10" s="1347" customFormat="1" ht="6.2" customHeight="1" x14ac:dyDescent="0.2">
      <c r="B5" s="1433" t="s">
        <v>1365</v>
      </c>
      <c r="C5" s="1400"/>
      <c r="D5" s="1400"/>
      <c r="E5" s="1422"/>
      <c r="F5" s="1401"/>
      <c r="G5" s="1401"/>
      <c r="H5" s="1401"/>
      <c r="I5" s="1401"/>
    </row>
    <row r="6" spans="2:10" s="1347" customFormat="1" ht="6.2" customHeight="1" x14ac:dyDescent="0.2">
      <c r="B6" s="2012"/>
      <c r="C6" s="2013"/>
      <c r="D6" s="2013"/>
      <c r="E6" s="2014"/>
      <c r="F6" s="2013"/>
      <c r="G6" s="2013"/>
      <c r="H6" s="2013"/>
      <c r="I6" s="2013"/>
    </row>
    <row r="7" spans="2:10" s="1347" customFormat="1" ht="13.5" customHeight="1" x14ac:dyDescent="0.2">
      <c r="B7" s="2700" t="s">
        <v>1511</v>
      </c>
      <c r="C7" s="2682"/>
      <c r="D7" s="2682"/>
      <c r="E7" s="2682"/>
      <c r="F7" s="2682"/>
      <c r="G7" s="2682"/>
      <c r="H7" s="2682"/>
      <c r="I7" s="2682"/>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701" t="s">
        <v>1360</v>
      </c>
      <c r="D11" s="2701"/>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t="s">
        <v>2089</v>
      </c>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15"/>
      <c r="F17" s="1302"/>
      <c r="G17" s="2015"/>
      <c r="H17" s="1352"/>
      <c r="I17" s="1352"/>
    </row>
    <row r="18" spans="2:9" s="1347" customFormat="1" ht="12.75" customHeight="1" x14ac:dyDescent="0.2">
      <c r="B18" s="1421" t="s">
        <v>1765</v>
      </c>
      <c r="C18" s="1420"/>
      <c r="D18" s="1419"/>
      <c r="E18" s="1415" t="s">
        <v>2089</v>
      </c>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2070</v>
      </c>
      <c r="C20" s="1420"/>
      <c r="D20" s="1419"/>
      <c r="E20" s="1415"/>
      <c r="F20" s="1352" t="s">
        <v>1031</v>
      </c>
      <c r="G20" s="1415" t="s">
        <v>2089</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2089</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15"/>
      <c r="F26" s="1302"/>
      <c r="G26" s="2015"/>
      <c r="H26" s="1352"/>
      <c r="I26" s="1352"/>
    </row>
    <row r="27" spans="2:9" s="1347" customFormat="1" ht="12.75" customHeight="1" x14ac:dyDescent="0.2">
      <c r="B27" s="1421" t="s">
        <v>1765</v>
      </c>
      <c r="C27" s="1420"/>
      <c r="D27" s="1419"/>
      <c r="E27" s="1415"/>
      <c r="F27" s="1352" t="s">
        <v>1031</v>
      </c>
      <c r="G27" s="1415" t="s">
        <v>2089</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702" t="s">
        <v>2133</v>
      </c>
      <c r="E29" s="2702"/>
      <c r="F29" s="2702"/>
      <c r="G29" s="2702"/>
      <c r="H29" s="2702"/>
      <c r="I29" s="2702"/>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1939</v>
      </c>
      <c r="C33" s="1367"/>
      <c r="E33" s="1415" t="s">
        <v>2089</v>
      </c>
      <c r="F33" s="1352" t="s">
        <v>1031</v>
      </c>
      <c r="G33" s="1415"/>
      <c r="H33" s="1352" t="s">
        <v>105</v>
      </c>
    </row>
    <row r="35" spans="2:9" x14ac:dyDescent="0.2">
      <c r="B35" s="2016" t="s">
        <v>2071</v>
      </c>
      <c r="C35" s="1416"/>
      <c r="D35" s="1334"/>
    </row>
    <row r="36" spans="2:9" ht="6" customHeight="1" x14ac:dyDescent="0.2">
      <c r="B36" s="2016"/>
      <c r="C36" s="1416"/>
      <c r="D36" s="1334"/>
    </row>
    <row r="37" spans="2:9" ht="17.25" customHeight="1" x14ac:dyDescent="0.2">
      <c r="B37" s="2017" t="s">
        <v>1500</v>
      </c>
      <c r="C37" s="2703" t="s">
        <v>1499</v>
      </c>
      <c r="D37" s="2704"/>
      <c r="E37" s="2704"/>
      <c r="F37" s="2705"/>
      <c r="G37" s="2703" t="s">
        <v>2072</v>
      </c>
      <c r="H37" s="2704"/>
      <c r="I37" s="2705"/>
    </row>
    <row r="38" spans="2:9" ht="16.5" customHeight="1" x14ac:dyDescent="0.2">
      <c r="B38" s="2018" t="s">
        <v>2134</v>
      </c>
      <c r="C38" s="2692" t="s">
        <v>2135</v>
      </c>
      <c r="D38" s="2693"/>
      <c r="E38" s="2693"/>
      <c r="F38" s="2694"/>
      <c r="G38" s="2706">
        <v>4754677</v>
      </c>
      <c r="H38" s="2707"/>
      <c r="I38" s="2708"/>
    </row>
    <row r="39" spans="2:9" ht="16.5" customHeight="1" x14ac:dyDescent="0.2">
      <c r="B39" s="2018"/>
      <c r="C39" s="2692"/>
      <c r="D39" s="2693"/>
      <c r="E39" s="2693"/>
      <c r="F39" s="2694"/>
      <c r="G39" s="2695"/>
      <c r="H39" s="2695"/>
      <c r="I39" s="2695"/>
    </row>
    <row r="40" spans="2:9" ht="16.5" customHeight="1" x14ac:dyDescent="0.2">
      <c r="B40" s="2018"/>
      <c r="C40" s="2692"/>
      <c r="D40" s="2693"/>
      <c r="E40" s="2693"/>
      <c r="F40" s="2694"/>
      <c r="G40" s="2695"/>
      <c r="H40" s="2695"/>
      <c r="I40" s="2695"/>
    </row>
    <row r="41" spans="2:9" ht="16.5" customHeight="1" x14ac:dyDescent="0.2">
      <c r="B41" s="2018"/>
      <c r="C41" s="2692"/>
      <c r="D41" s="2693"/>
      <c r="E41" s="2693"/>
      <c r="F41" s="2694"/>
      <c r="G41" s="2695"/>
      <c r="H41" s="2695"/>
      <c r="I41" s="2695"/>
    </row>
    <row r="42" spans="2:9" ht="16.5" customHeight="1" x14ac:dyDescent="0.2">
      <c r="B42" s="2018"/>
      <c r="C42" s="2692"/>
      <c r="D42" s="2693"/>
      <c r="E42" s="2693"/>
      <c r="F42" s="2694"/>
      <c r="G42" s="2695"/>
      <c r="H42" s="2695"/>
      <c r="I42" s="2695"/>
    </row>
    <row r="43" spans="2:9" ht="16.5" customHeight="1" x14ac:dyDescent="0.2">
      <c r="B43" s="2018"/>
      <c r="C43" s="2709" t="s">
        <v>2073</v>
      </c>
      <c r="D43" s="2710"/>
      <c r="E43" s="2710"/>
      <c r="F43" s="2711"/>
      <c r="G43" s="2712">
        <f>SUM(G38:I42)</f>
        <v>4754677</v>
      </c>
      <c r="H43" s="2712"/>
      <c r="I43" s="2712"/>
    </row>
    <row r="44" spans="2:9" ht="12.75" customHeight="1" x14ac:dyDescent="0.2"/>
    <row r="45" spans="2:9" ht="12.75" customHeight="1" x14ac:dyDescent="0.2">
      <c r="B45" s="1427" t="s">
        <v>2074</v>
      </c>
      <c r="D45" s="2713">
        <v>5001919</v>
      </c>
      <c r="E45" s="2714"/>
    </row>
    <row r="46" spans="2:9" ht="5.25" customHeight="1" x14ac:dyDescent="0.2">
      <c r="B46" s="2019"/>
      <c r="D46" s="2020"/>
      <c r="E46" s="2021"/>
    </row>
    <row r="47" spans="2:9" ht="12.75" customHeight="1" x14ac:dyDescent="0.2">
      <c r="B47" s="1352" t="s">
        <v>2075</v>
      </c>
      <c r="C47" s="1352"/>
      <c r="D47" s="2022">
        <f>+G43/D45</f>
        <v>0.95057057101484455</v>
      </c>
      <c r="E47" s="2023"/>
      <c r="F47" s="2024"/>
      <c r="I47" s="2025"/>
    </row>
    <row r="48" spans="2:9" ht="9.9499999999999993" customHeight="1" x14ac:dyDescent="0.2"/>
    <row r="49" spans="1:9" x14ac:dyDescent="0.2">
      <c r="B49" s="1355" t="s">
        <v>1498</v>
      </c>
      <c r="C49" s="1367"/>
      <c r="D49" s="1367"/>
      <c r="E49" s="2715">
        <v>750000</v>
      </c>
      <c r="F49" s="2715"/>
      <c r="G49" s="2715"/>
      <c r="H49" s="1401"/>
    </row>
    <row r="51" spans="1:9" ht="13.5" customHeight="1" x14ac:dyDescent="0.2">
      <c r="B51" s="1355" t="s">
        <v>1497</v>
      </c>
      <c r="C51" s="1367"/>
      <c r="E51" s="1415"/>
      <c r="F51" s="1352" t="s">
        <v>1031</v>
      </c>
      <c r="G51" s="1415" t="s">
        <v>2089</v>
      </c>
      <c r="H51" s="1352" t="s">
        <v>105</v>
      </c>
    </row>
    <row r="52" spans="1:9" x14ac:dyDescent="0.2">
      <c r="B52" s="1999"/>
      <c r="C52" s="2001"/>
      <c r="D52" s="2026"/>
      <c r="E52" s="2027"/>
      <c r="F52" s="2028"/>
      <c r="G52" s="2028"/>
      <c r="H52" s="2028"/>
      <c r="I52" s="2028"/>
    </row>
    <row r="53" spans="1:9" ht="6" customHeight="1" x14ac:dyDescent="0.2">
      <c r="B53" s="1429"/>
      <c r="C53" s="1401"/>
      <c r="D53" s="2029"/>
      <c r="E53" s="2030"/>
      <c r="F53" s="2031"/>
      <c r="G53" s="2031"/>
      <c r="H53" s="2031"/>
      <c r="I53" s="2031"/>
    </row>
    <row r="54" spans="1:9" s="1409" customFormat="1" ht="13.5" x14ac:dyDescent="0.2">
      <c r="A54" s="1410"/>
      <c r="B54" s="2032" t="s">
        <v>2076</v>
      </c>
      <c r="C54" s="1414"/>
      <c r="D54" s="1414"/>
    </row>
    <row r="55" spans="1:9" s="1409" customFormat="1" ht="12.75" customHeight="1" x14ac:dyDescent="0.2">
      <c r="A55" s="1410"/>
      <c r="B55" s="1411" t="s">
        <v>2077</v>
      </c>
      <c r="C55" s="1410"/>
      <c r="D55" s="1410"/>
    </row>
    <row r="56" spans="1:9" s="1409" customFormat="1" ht="12.75" customHeight="1" x14ac:dyDescent="0.2">
      <c r="A56" s="1410"/>
      <c r="B56" s="1411" t="s">
        <v>2078</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2079</v>
      </c>
      <c r="C62" s="1412"/>
      <c r="D62" s="1412"/>
    </row>
    <row r="63" spans="1:9" s="1409" customFormat="1" ht="13.5" customHeight="1" x14ac:dyDescent="0.2">
      <c r="A63" s="1410"/>
      <c r="B63" s="1411" t="s">
        <v>2080</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96" t="str">
        <f>'Single Audit Cover '!A7</f>
        <v>Black Hawk Area Special Education District No. 865</v>
      </c>
      <c r="C1" s="2696"/>
      <c r="D1" s="2696"/>
      <c r="E1" s="2696"/>
      <c r="F1" s="2696"/>
      <c r="G1" s="2696"/>
      <c r="H1" s="2696"/>
      <c r="I1" s="2696"/>
      <c r="J1" s="2696"/>
      <c r="K1" s="2696"/>
      <c r="L1" s="1468"/>
      <c r="M1" s="1468"/>
    </row>
    <row r="2" spans="1:13" ht="12" customHeight="1" x14ac:dyDescent="0.2">
      <c r="B2" s="2698" t="str">
        <f>'Single Audit Cover '!E7</f>
        <v>49-081-8650-60</v>
      </c>
      <c r="C2" s="2698"/>
      <c r="D2" s="2698"/>
      <c r="E2" s="2698"/>
      <c r="F2" s="2698"/>
      <c r="G2" s="2698"/>
      <c r="H2" s="2698"/>
      <c r="I2" s="2698"/>
      <c r="J2" s="2698"/>
      <c r="K2" s="2698"/>
      <c r="L2" s="1467"/>
      <c r="M2" s="1466"/>
    </row>
    <row r="3" spans="1:13" ht="10.35" customHeight="1" x14ac:dyDescent="0.2">
      <c r="B3" s="2681" t="s">
        <v>1512</v>
      </c>
      <c r="C3" s="2681"/>
      <c r="D3" s="2681"/>
      <c r="E3" s="2681"/>
      <c r="F3" s="2681"/>
      <c r="G3" s="2681"/>
      <c r="H3" s="2681"/>
      <c r="I3" s="2681"/>
      <c r="J3" s="2681"/>
      <c r="K3" s="2681"/>
      <c r="L3" s="1465"/>
      <c r="M3" s="1465"/>
    </row>
    <row r="4" spans="1:13" ht="14.25" customHeight="1" x14ac:dyDescent="0.2">
      <c r="B4" s="2718" t="str">
        <f>'Single Audit Cover '!A4</f>
        <v>Year Ending June 30, 2017</v>
      </c>
      <c r="C4" s="2718"/>
      <c r="D4" s="2718"/>
      <c r="E4" s="2718"/>
      <c r="F4" s="2718"/>
      <c r="G4" s="2718"/>
      <c r="H4" s="2718"/>
      <c r="I4" s="2718"/>
      <c r="J4" s="2718"/>
      <c r="K4" s="2718"/>
      <c r="L4" s="1464"/>
      <c r="M4" s="1464"/>
    </row>
    <row r="5" spans="1:13" ht="7.5" customHeight="1" x14ac:dyDescent="0.2">
      <c r="B5" s="1335" t="s">
        <v>1365</v>
      </c>
      <c r="C5" s="1335"/>
    </row>
    <row r="6" spans="1:13" ht="7.5" customHeight="1" x14ac:dyDescent="0.2">
      <c r="B6" s="2033"/>
      <c r="C6" s="2033"/>
      <c r="D6" s="2013"/>
      <c r="E6" s="2013"/>
      <c r="F6" s="2013"/>
      <c r="G6" s="2014"/>
      <c r="H6" s="2013"/>
      <c r="I6" s="2014"/>
      <c r="J6" s="2013"/>
      <c r="K6" s="2013"/>
      <c r="L6" s="1437"/>
    </row>
    <row r="7" spans="1:13" ht="12.75" customHeight="1" x14ac:dyDescent="0.2">
      <c r="A7" s="1367"/>
      <c r="B7" s="2718" t="s">
        <v>1531</v>
      </c>
      <c r="C7" s="2718"/>
      <c r="D7" s="2719"/>
      <c r="E7" s="2719"/>
      <c r="F7" s="2719"/>
      <c r="G7" s="2719"/>
      <c r="H7" s="2719"/>
      <c r="I7" s="2719"/>
      <c r="J7" s="2719"/>
      <c r="K7" s="2719"/>
      <c r="L7" s="1463"/>
    </row>
    <row r="8" spans="1:13" ht="7.5" customHeight="1" x14ac:dyDescent="0.2">
      <c r="B8" s="1401"/>
      <c r="C8" s="1401"/>
      <c r="D8" s="1401"/>
      <c r="E8" s="1401"/>
      <c r="F8" s="1401"/>
      <c r="G8" s="1422"/>
      <c r="H8" s="1401"/>
      <c r="I8" s="1422"/>
      <c r="J8" s="1401"/>
      <c r="K8" s="1401"/>
      <c r="L8" s="1437"/>
    </row>
    <row r="9" spans="1:13" ht="9.6" customHeight="1" x14ac:dyDescent="0.2">
      <c r="B9" s="2013"/>
      <c r="C9" s="2013"/>
      <c r="D9" s="2013"/>
      <c r="E9" s="2013"/>
      <c r="F9" s="2013"/>
      <c r="G9" s="2014"/>
      <c r="H9" s="2013"/>
      <c r="I9" s="2014"/>
      <c r="J9" s="2013"/>
      <c r="K9" s="2013"/>
      <c r="L9" s="1437"/>
    </row>
    <row r="10" spans="1:13" ht="16.5" customHeight="1" x14ac:dyDescent="0.2">
      <c r="B10" s="1462" t="s">
        <v>1530</v>
      </c>
      <c r="C10" s="1679" t="s">
        <v>2019</v>
      </c>
      <c r="D10" s="1680"/>
      <c r="E10" s="1401"/>
      <c r="F10" s="1405" t="s">
        <v>1529</v>
      </c>
      <c r="G10" s="1460"/>
      <c r="H10" s="1461" t="s">
        <v>1528</v>
      </c>
      <c r="I10" s="1460"/>
      <c r="J10" s="2034" t="s">
        <v>1527</v>
      </c>
      <c r="K10" s="1401"/>
      <c r="L10" s="1437"/>
    </row>
    <row r="11" spans="1:13" ht="13.5" customHeight="1" x14ac:dyDescent="0.2">
      <c r="B11" s="1401"/>
      <c r="C11" s="1401"/>
      <c r="D11" s="1401"/>
      <c r="E11" s="1401"/>
      <c r="F11" s="1401"/>
      <c r="G11" s="1422"/>
      <c r="H11" s="1401"/>
      <c r="I11" s="203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36" t="s">
        <v>1525</v>
      </c>
      <c r="C13" s="2036"/>
      <c r="D13" s="2037"/>
      <c r="E13" s="2037"/>
      <c r="F13" s="2037"/>
      <c r="G13" s="2038"/>
      <c r="H13" s="2037"/>
      <c r="I13" s="2038"/>
      <c r="J13" s="2037"/>
      <c r="K13" s="2037"/>
      <c r="L13" s="1455"/>
    </row>
    <row r="14" spans="1:13" ht="45.75" customHeight="1" x14ac:dyDescent="0.2">
      <c r="B14" s="2717"/>
      <c r="C14" s="2717"/>
      <c r="D14" s="2717"/>
      <c r="E14" s="2717"/>
      <c r="F14" s="2717"/>
      <c r="G14" s="2717"/>
      <c r="H14" s="2717"/>
      <c r="I14" s="2717"/>
      <c r="J14" s="2717"/>
      <c r="K14" s="2717"/>
      <c r="L14" s="1456"/>
    </row>
    <row r="15" spans="1:13" ht="4.5" customHeight="1" x14ac:dyDescent="0.2">
      <c r="B15" s="1419"/>
      <c r="C15" s="1419"/>
      <c r="D15" s="1457"/>
      <c r="E15" s="1457"/>
      <c r="F15" s="1457"/>
      <c r="H15" s="1457"/>
      <c r="J15" s="1457"/>
      <c r="K15" s="1457"/>
      <c r="L15" s="1456"/>
    </row>
    <row r="16" spans="1:13" s="1367" customFormat="1" ht="13.5" customHeight="1" x14ac:dyDescent="0.2">
      <c r="B16" s="2036" t="s">
        <v>1524</v>
      </c>
      <c r="C16" s="2036"/>
      <c r="D16" s="2037"/>
      <c r="E16" s="2037"/>
      <c r="F16" s="2037"/>
      <c r="G16" s="2038"/>
      <c r="H16" s="2037"/>
      <c r="I16" s="2038"/>
      <c r="J16" s="2037"/>
      <c r="K16" s="2037"/>
      <c r="L16" s="1455"/>
    </row>
    <row r="17" spans="2:12" ht="45.75" customHeight="1" x14ac:dyDescent="0.2">
      <c r="B17" s="2717"/>
      <c r="C17" s="2717"/>
      <c r="D17" s="2717"/>
      <c r="E17" s="2717"/>
      <c r="F17" s="2717"/>
      <c r="G17" s="2717"/>
      <c r="H17" s="2717"/>
      <c r="I17" s="2717"/>
      <c r="J17" s="2717"/>
      <c r="K17" s="2717"/>
      <c r="L17" s="1437"/>
    </row>
    <row r="18" spans="2:12" ht="4.5" customHeight="1" x14ac:dyDescent="0.2">
      <c r="B18" s="1419"/>
      <c r="C18" s="1419"/>
      <c r="L18" s="1437"/>
    </row>
    <row r="19" spans="2:12" s="1367" customFormat="1" ht="13.5" customHeight="1" x14ac:dyDescent="0.2">
      <c r="B19" s="2036" t="s">
        <v>2081</v>
      </c>
      <c r="C19" s="2036"/>
      <c r="D19" s="2037"/>
      <c r="E19" s="2037"/>
      <c r="F19" s="2037"/>
      <c r="G19" s="2038"/>
      <c r="H19" s="2037"/>
      <c r="I19" s="2038"/>
      <c r="J19" s="2037"/>
      <c r="K19" s="2037"/>
      <c r="L19" s="1455"/>
    </row>
    <row r="20" spans="2:12" ht="45.75" customHeight="1" x14ac:dyDescent="0.2">
      <c r="B20" s="2720"/>
      <c r="C20" s="2720"/>
      <c r="D20" s="2717"/>
      <c r="E20" s="2717"/>
      <c r="F20" s="2717"/>
      <c r="G20" s="2717"/>
      <c r="H20" s="2717"/>
      <c r="I20" s="2717"/>
      <c r="J20" s="2717"/>
      <c r="K20" s="2717"/>
      <c r="L20" s="1437"/>
    </row>
    <row r="21" spans="2:12" ht="4.5" customHeight="1" x14ac:dyDescent="0.2">
      <c r="B21" s="1454"/>
      <c r="C21" s="1454"/>
      <c r="L21" s="1437"/>
    </row>
    <row r="22" spans="2:12" ht="13.5" customHeight="1" x14ac:dyDescent="0.2">
      <c r="B22" s="2036" t="s">
        <v>1523</v>
      </c>
      <c r="C22" s="2036"/>
      <c r="D22" s="2013"/>
      <c r="E22" s="2013"/>
      <c r="F22" s="2013"/>
      <c r="G22" s="2014"/>
      <c r="H22" s="2013"/>
      <c r="I22" s="2014"/>
      <c r="J22" s="2013"/>
      <c r="K22" s="2013"/>
      <c r="L22" s="1437"/>
    </row>
    <row r="23" spans="2:12" ht="45" customHeight="1" x14ac:dyDescent="0.2">
      <c r="B23" s="2717"/>
      <c r="C23" s="2717"/>
      <c r="D23" s="2717"/>
      <c r="E23" s="2717"/>
      <c r="F23" s="2717"/>
      <c r="G23" s="2717"/>
      <c r="H23" s="2717"/>
      <c r="I23" s="2717"/>
      <c r="J23" s="2717"/>
      <c r="K23" s="2717"/>
      <c r="L23" s="1437"/>
    </row>
    <row r="24" spans="2:12" ht="4.5" customHeight="1" x14ac:dyDescent="0.2">
      <c r="B24" s="1419"/>
      <c r="C24" s="1419"/>
      <c r="L24" s="1437"/>
    </row>
    <row r="25" spans="2:12" ht="13.5" customHeight="1" x14ac:dyDescent="0.2">
      <c r="B25" s="2036" t="s">
        <v>1522</v>
      </c>
      <c r="C25" s="2036"/>
      <c r="D25" s="2013"/>
      <c r="E25" s="2013"/>
      <c r="F25" s="2013"/>
      <c r="G25" s="2014"/>
      <c r="H25" s="2013"/>
      <c r="I25" s="2014"/>
      <c r="J25" s="2013"/>
      <c r="K25" s="2013"/>
      <c r="L25" s="1437"/>
    </row>
    <row r="26" spans="2:12" ht="45.75" customHeight="1" x14ac:dyDescent="0.2">
      <c r="B26" s="2717"/>
      <c r="C26" s="2717"/>
      <c r="D26" s="2717"/>
      <c r="E26" s="2717"/>
      <c r="F26" s="2717"/>
      <c r="G26" s="2717"/>
      <c r="H26" s="2717"/>
      <c r="I26" s="2717"/>
      <c r="J26" s="2717"/>
      <c r="K26" s="2717"/>
      <c r="L26" s="1437"/>
    </row>
    <row r="27" spans="2:12" ht="4.5" customHeight="1" x14ac:dyDescent="0.2">
      <c r="B27" s="1419"/>
      <c r="C27" s="1419"/>
      <c r="L27" s="1437"/>
    </row>
    <row r="28" spans="2:12" ht="13.5" customHeight="1" x14ac:dyDescent="0.2">
      <c r="B28" s="2039" t="s">
        <v>1521</v>
      </c>
      <c r="C28" s="2039"/>
      <c r="D28" s="2013"/>
      <c r="E28" s="2013"/>
      <c r="F28" s="2013"/>
      <c r="G28" s="2014"/>
      <c r="H28" s="2013"/>
      <c r="I28" s="2014"/>
      <c r="J28" s="2013"/>
      <c r="K28" s="2013"/>
      <c r="L28" s="1437"/>
    </row>
    <row r="29" spans="2:12" ht="45.75" customHeight="1" x14ac:dyDescent="0.2">
      <c r="B29" s="2721"/>
      <c r="C29" s="2721"/>
      <c r="D29" s="2717"/>
      <c r="E29" s="2717"/>
      <c r="F29" s="2717"/>
      <c r="G29" s="2717"/>
      <c r="H29" s="2717"/>
      <c r="I29" s="2717"/>
      <c r="J29" s="2717"/>
      <c r="K29" s="271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40" t="s">
        <v>1520</v>
      </c>
      <c r="C31" s="2040"/>
      <c r="D31" s="2033"/>
      <c r="E31" s="2013"/>
      <c r="F31" s="2013"/>
      <c r="G31" s="2014"/>
      <c r="H31" s="2013"/>
      <c r="I31" s="2014"/>
      <c r="J31" s="2013"/>
      <c r="K31" s="2013"/>
      <c r="L31" s="1437"/>
    </row>
    <row r="32" spans="2:12" s="1401" customFormat="1" ht="45.75" customHeight="1" x14ac:dyDescent="0.2">
      <c r="B32" s="2716"/>
      <c r="C32" s="2716"/>
      <c r="D32" s="2717"/>
      <c r="E32" s="2717"/>
      <c r="F32" s="2717"/>
      <c r="G32" s="2717"/>
      <c r="H32" s="2717"/>
      <c r="I32" s="2717"/>
      <c r="J32" s="2717"/>
      <c r="K32" s="2717"/>
      <c r="L32" s="1437"/>
    </row>
    <row r="33" spans="1:13" s="1401" customFormat="1" ht="4.5" customHeight="1" x14ac:dyDescent="0.2">
      <c r="B33" s="1452"/>
      <c r="C33" s="1452"/>
      <c r="G33" s="1422"/>
      <c r="I33" s="1422"/>
      <c r="L33" s="1437"/>
    </row>
    <row r="34" spans="1:13" s="1401" customFormat="1" ht="11.1" customHeight="1" x14ac:dyDescent="0.2">
      <c r="B34" s="2041" t="s">
        <v>1519</v>
      </c>
      <c r="C34" s="2042"/>
      <c r="D34" s="2043"/>
      <c r="E34" s="2043"/>
      <c r="F34" s="2043"/>
      <c r="G34" s="2044"/>
      <c r="H34" s="2043"/>
      <c r="I34" s="2044"/>
      <c r="J34" s="2043"/>
      <c r="K34" s="204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4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01"/>
      <c r="B38" s="2047"/>
      <c r="C38" s="2047"/>
      <c r="D38" s="2047"/>
      <c r="E38" s="2047"/>
      <c r="F38" s="2047"/>
      <c r="G38" s="2048"/>
      <c r="H38" s="2047"/>
      <c r="I38" s="2048"/>
      <c r="J38" s="2047"/>
      <c r="K38" s="204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52" sqref="D52"/>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22" t="str">
        <f>'Single Audit Cover '!A7</f>
        <v>Black Hawk Area Special Education District No. 865</v>
      </c>
      <c r="C1" s="2722"/>
      <c r="D1" s="2722"/>
      <c r="E1" s="2722"/>
      <c r="F1" s="2722"/>
      <c r="G1" s="2722"/>
      <c r="H1" s="2722"/>
      <c r="I1" s="2722"/>
      <c r="J1" s="2722"/>
      <c r="K1" s="2722"/>
      <c r="L1" s="1487"/>
    </row>
    <row r="2" spans="1:12" ht="12.75" customHeight="1" x14ac:dyDescent="0.2">
      <c r="B2" s="2723" t="str">
        <f>'Single Audit Cover '!E7</f>
        <v>49-081-8650-60</v>
      </c>
      <c r="C2" s="2723"/>
      <c r="D2" s="2723"/>
      <c r="E2" s="2723"/>
      <c r="F2" s="2723"/>
      <c r="G2" s="2723"/>
      <c r="H2" s="2723"/>
      <c r="I2" s="2723"/>
      <c r="J2" s="2723"/>
      <c r="K2" s="2723"/>
      <c r="L2" s="1486"/>
    </row>
    <row r="3" spans="1:12" ht="12.75" customHeight="1" x14ac:dyDescent="0.2">
      <c r="B3" s="2681" t="s">
        <v>1512</v>
      </c>
      <c r="C3" s="2681"/>
      <c r="D3" s="2681"/>
      <c r="E3" s="2681"/>
      <c r="F3" s="2681"/>
      <c r="G3" s="2681"/>
      <c r="H3" s="2681"/>
      <c r="I3" s="2681"/>
      <c r="J3" s="2681"/>
      <c r="K3" s="2681"/>
      <c r="L3" s="1465"/>
    </row>
    <row r="4" spans="1:12" ht="12.75" customHeight="1" x14ac:dyDescent="0.2">
      <c r="B4" s="2681" t="str">
        <f>'Single Audit Cover '!A4</f>
        <v>Year Ending June 30, 2017</v>
      </c>
      <c r="C4" s="2681"/>
      <c r="D4" s="2681"/>
      <c r="E4" s="2681"/>
      <c r="F4" s="2681"/>
      <c r="G4" s="2681"/>
      <c r="H4" s="2681"/>
      <c r="I4" s="2681"/>
      <c r="J4" s="2681"/>
      <c r="K4" s="2681"/>
      <c r="L4" s="1465"/>
    </row>
    <row r="5" spans="1:12" ht="5.25" customHeight="1" x14ac:dyDescent="0.2">
      <c r="B5" s="1335" t="s">
        <v>1365</v>
      </c>
      <c r="C5" s="1335"/>
      <c r="L5" s="1401"/>
    </row>
    <row r="6" spans="1:12" ht="30.75" customHeight="1" x14ac:dyDescent="0.2">
      <c r="A6" s="1401"/>
      <c r="B6" s="2724" t="s">
        <v>1551</v>
      </c>
      <c r="C6" s="2724"/>
      <c r="D6" s="2724"/>
      <c r="E6" s="2724"/>
      <c r="F6" s="2724"/>
      <c r="G6" s="2724"/>
      <c r="H6" s="2724"/>
      <c r="I6" s="2724"/>
      <c r="J6" s="2724"/>
      <c r="K6" s="2724"/>
      <c r="L6" s="1401"/>
    </row>
    <row r="7" spans="1:12" ht="4.5" customHeight="1" x14ac:dyDescent="0.2">
      <c r="B7" s="2013"/>
      <c r="C7" s="2013"/>
      <c r="D7" s="2013"/>
      <c r="E7" s="2013"/>
      <c r="F7" s="2013"/>
      <c r="G7" s="2014"/>
      <c r="H7" s="2013"/>
      <c r="I7" s="2014"/>
      <c r="J7" s="2013"/>
      <c r="K7" s="2013"/>
      <c r="L7" s="1401"/>
    </row>
    <row r="8" spans="1:12" ht="13.5" customHeight="1" x14ac:dyDescent="0.2">
      <c r="B8" s="1405" t="s">
        <v>1550</v>
      </c>
      <c r="C8" s="1682" t="s">
        <v>2019</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702"/>
      <c r="G12" s="2702"/>
      <c r="H12" s="2702"/>
      <c r="I12" s="2702"/>
      <c r="J12" s="2702"/>
      <c r="K12" s="2702"/>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725"/>
      <c r="E14" s="2725"/>
      <c r="F14" s="2725"/>
      <c r="H14" s="1404" t="s">
        <v>1545</v>
      </c>
      <c r="I14" s="2726"/>
      <c r="J14" s="2726"/>
      <c r="K14" s="272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726"/>
      <c r="E16" s="2726"/>
      <c r="F16" s="2726"/>
      <c r="G16" s="2726"/>
      <c r="H16" s="2726"/>
      <c r="I16" s="2726"/>
      <c r="J16" s="2726"/>
      <c r="K16" s="2726"/>
      <c r="L16" s="1401"/>
    </row>
    <row r="17" spans="2:12" ht="13.5" customHeight="1" x14ac:dyDescent="0.2">
      <c r="B17" s="1405" t="s">
        <v>1543</v>
      </c>
      <c r="C17" s="1405"/>
      <c r="D17" s="2727"/>
      <c r="E17" s="2727"/>
      <c r="F17" s="2727"/>
      <c r="G17" s="2727"/>
      <c r="H17" s="2727"/>
      <c r="I17" s="2727"/>
      <c r="J17" s="2727"/>
      <c r="K17" s="272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717"/>
      <c r="C20" s="2717"/>
      <c r="D20" s="2717"/>
      <c r="E20" s="2717"/>
      <c r="F20" s="2717"/>
      <c r="G20" s="2717"/>
      <c r="H20" s="2717"/>
      <c r="I20" s="2717"/>
      <c r="J20" s="2717"/>
      <c r="K20" s="2717"/>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717"/>
      <c r="C23" s="2717"/>
      <c r="D23" s="2717"/>
      <c r="E23" s="2717"/>
      <c r="F23" s="2717"/>
      <c r="G23" s="2717"/>
      <c r="H23" s="2717"/>
      <c r="I23" s="2717"/>
      <c r="J23" s="2717"/>
      <c r="K23" s="2717"/>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717"/>
      <c r="C26" s="2717"/>
      <c r="D26" s="2717"/>
      <c r="E26" s="2717"/>
      <c r="F26" s="2717"/>
      <c r="G26" s="2717"/>
      <c r="H26" s="2717"/>
      <c r="I26" s="2717"/>
      <c r="J26" s="2717"/>
      <c r="K26" s="2717"/>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717"/>
      <c r="C29" s="2717"/>
      <c r="D29" s="2717"/>
      <c r="E29" s="2717"/>
      <c r="F29" s="2717"/>
      <c r="G29" s="2717"/>
      <c r="H29" s="2717"/>
      <c r="I29" s="2717"/>
      <c r="J29" s="2717"/>
      <c r="K29" s="2717"/>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717"/>
      <c r="C32" s="2717"/>
      <c r="D32" s="2717"/>
      <c r="E32" s="2717"/>
      <c r="F32" s="2717"/>
      <c r="G32" s="2717"/>
      <c r="H32" s="2717"/>
      <c r="I32" s="2717"/>
      <c r="J32" s="2717"/>
      <c r="K32" s="2717"/>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717"/>
      <c r="C35" s="2717"/>
      <c r="D35" s="2717"/>
      <c r="E35" s="2717"/>
      <c r="F35" s="2717"/>
      <c r="G35" s="2717"/>
      <c r="H35" s="2717"/>
      <c r="I35" s="2717"/>
      <c r="J35" s="2717"/>
      <c r="K35" s="2717"/>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717"/>
      <c r="C38" s="2717"/>
      <c r="D38" s="2717"/>
      <c r="E38" s="2717"/>
      <c r="F38" s="2717"/>
      <c r="G38" s="2717"/>
      <c r="H38" s="2717"/>
      <c r="I38" s="2717"/>
      <c r="J38" s="2717"/>
      <c r="K38" s="2717"/>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40" t="s">
        <v>1535</v>
      </c>
      <c r="C40" s="2040"/>
      <c r="D40" s="2033"/>
      <c r="E40" s="2013"/>
      <c r="F40" s="2013"/>
      <c r="G40" s="2014"/>
      <c r="H40" s="2013"/>
      <c r="I40" s="2014"/>
      <c r="J40" s="2013"/>
      <c r="K40" s="2013"/>
    </row>
    <row r="41" spans="2:12" s="1401" customFormat="1" ht="33.75" customHeight="1" x14ac:dyDescent="0.2">
      <c r="B41" s="2717"/>
      <c r="C41" s="2717"/>
      <c r="D41" s="2717"/>
      <c r="E41" s="2717"/>
      <c r="F41" s="2717"/>
      <c r="G41" s="2717"/>
      <c r="H41" s="2717"/>
      <c r="I41" s="2717"/>
      <c r="J41" s="2717"/>
      <c r="K41" s="2717"/>
    </row>
    <row r="42" spans="2:12" s="1401" customFormat="1" ht="4.5" customHeight="1" x14ac:dyDescent="0.2">
      <c r="B42" s="1452"/>
      <c r="C42" s="1452"/>
      <c r="G42" s="1422"/>
      <c r="I42" s="1422"/>
    </row>
    <row r="43" spans="2:12" s="1401" customFormat="1" ht="13.5" customHeight="1" x14ac:dyDescent="0.2">
      <c r="B43" s="2049" t="s">
        <v>1519</v>
      </c>
      <c r="C43" s="2050"/>
      <c r="D43" s="2043"/>
      <c r="E43" s="2043"/>
      <c r="F43" s="2043"/>
      <c r="G43" s="2044"/>
      <c r="H43" s="2043"/>
      <c r="I43" s="2044"/>
      <c r="J43" s="2043"/>
      <c r="K43" s="204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51"/>
      <c r="C47" s="2051"/>
      <c r="D47" s="2052"/>
      <c r="E47" s="2052"/>
      <c r="F47" s="2052"/>
      <c r="G47" s="2053"/>
      <c r="H47" s="2052"/>
      <c r="I47" s="2053"/>
      <c r="J47" s="2052"/>
      <c r="K47" s="2052"/>
    </row>
    <row r="48" spans="2:12" ht="13.5" customHeight="1" x14ac:dyDescent="0.2">
      <c r="B48" s="1488" t="s">
        <v>1534</v>
      </c>
      <c r="C48" s="1488"/>
      <c r="D48" s="1401"/>
      <c r="E48" s="1401"/>
      <c r="F48" s="1401"/>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96" t="str">
        <f>'Single Audit Cover '!A7</f>
        <v>Black Hawk Area Special Education District No. 865</v>
      </c>
      <c r="C1" s="2696"/>
      <c r="D1" s="2696"/>
      <c r="E1" s="2696"/>
      <c r="F1" s="2696"/>
      <c r="G1" s="2696"/>
      <c r="H1" s="2696"/>
      <c r="I1" s="2696"/>
      <c r="J1" s="2696"/>
      <c r="K1" s="2696"/>
      <c r="L1" s="1468"/>
      <c r="M1" s="1468"/>
    </row>
    <row r="2" spans="1:13" ht="12" customHeight="1" x14ac:dyDescent="0.2">
      <c r="B2" s="2698" t="str">
        <f>'Single Audit Cover '!E7</f>
        <v>49-081-8650-60</v>
      </c>
      <c r="C2" s="2698"/>
      <c r="D2" s="2698"/>
      <c r="E2" s="2698"/>
      <c r="F2" s="2698"/>
      <c r="G2" s="2698"/>
      <c r="H2" s="2698"/>
      <c r="I2" s="2698"/>
      <c r="J2" s="2698"/>
      <c r="K2" s="2698"/>
      <c r="L2" s="1467"/>
      <c r="M2" s="1466"/>
    </row>
    <row r="3" spans="1:13" ht="10.35" customHeight="1" x14ac:dyDescent="0.2">
      <c r="B3" s="2681" t="s">
        <v>1512</v>
      </c>
      <c r="C3" s="2681"/>
      <c r="D3" s="2681"/>
      <c r="E3" s="2681"/>
      <c r="F3" s="2681"/>
      <c r="G3" s="2681"/>
      <c r="H3" s="2681"/>
      <c r="I3" s="2681"/>
      <c r="J3" s="2681"/>
      <c r="K3" s="2681"/>
      <c r="L3" s="1465"/>
      <c r="M3" s="1465"/>
    </row>
    <row r="4" spans="1:13" ht="14.25" customHeight="1" x14ac:dyDescent="0.2">
      <c r="B4" s="2718" t="str">
        <f>'Single Audit Cover '!A4</f>
        <v>Year Ending June 30, 2017</v>
      </c>
      <c r="C4" s="2718"/>
      <c r="D4" s="2718"/>
      <c r="E4" s="2718"/>
      <c r="F4" s="2718"/>
      <c r="G4" s="2718"/>
      <c r="H4" s="2718"/>
      <c r="I4" s="2718"/>
      <c r="J4" s="2718"/>
      <c r="K4" s="2718"/>
      <c r="L4" s="1464"/>
      <c r="M4" s="1464"/>
    </row>
    <row r="5" spans="1:13" ht="7.5" customHeight="1" x14ac:dyDescent="0.2">
      <c r="B5" s="1335" t="s">
        <v>1365</v>
      </c>
      <c r="C5" s="1335"/>
    </row>
    <row r="6" spans="1:13" ht="7.5" customHeight="1" x14ac:dyDescent="0.2">
      <c r="B6" s="2033"/>
      <c r="C6" s="2033"/>
      <c r="D6" s="2013"/>
      <c r="E6" s="2013"/>
      <c r="F6" s="2013"/>
      <c r="G6" s="2014"/>
      <c r="H6" s="2013"/>
      <c r="I6" s="2014"/>
      <c r="J6" s="2013"/>
      <c r="K6" s="2013"/>
      <c r="L6" s="1437"/>
    </row>
    <row r="7" spans="1:13" ht="12.75" customHeight="1" x14ac:dyDescent="0.2">
      <c r="A7" s="1367"/>
      <c r="B7" s="2718" t="s">
        <v>1531</v>
      </c>
      <c r="C7" s="2718"/>
      <c r="D7" s="2719"/>
      <c r="E7" s="2719"/>
      <c r="F7" s="2719"/>
      <c r="G7" s="2719"/>
      <c r="H7" s="2719"/>
      <c r="I7" s="2719"/>
      <c r="J7" s="2719"/>
      <c r="K7" s="2719"/>
      <c r="L7" s="1463"/>
    </row>
    <row r="8" spans="1:13" ht="7.5" customHeight="1" x14ac:dyDescent="0.2">
      <c r="B8" s="1401"/>
      <c r="C8" s="1401"/>
      <c r="D8" s="1401"/>
      <c r="E8" s="1401"/>
      <c r="F8" s="1401"/>
      <c r="G8" s="1422"/>
      <c r="H8" s="1401"/>
      <c r="I8" s="1422"/>
      <c r="J8" s="1401"/>
      <c r="K8" s="1401"/>
      <c r="L8" s="1437"/>
    </row>
    <row r="9" spans="1:13" ht="9.6" customHeight="1" x14ac:dyDescent="0.2">
      <c r="B9" s="2013"/>
      <c r="C9" s="2013"/>
      <c r="D9" s="2013"/>
      <c r="E9" s="2013"/>
      <c r="F9" s="2013"/>
      <c r="G9" s="2014"/>
      <c r="H9" s="2013"/>
      <c r="I9" s="2014"/>
      <c r="J9" s="2013"/>
      <c r="K9" s="2013"/>
      <c r="L9" s="1437"/>
    </row>
    <row r="10" spans="1:13" ht="16.5" customHeight="1" x14ac:dyDescent="0.2">
      <c r="B10" s="1462" t="s">
        <v>1530</v>
      </c>
      <c r="C10" s="1679" t="s">
        <v>2019</v>
      </c>
      <c r="D10" s="1680">
        <v>1</v>
      </c>
      <c r="E10" s="1401"/>
      <c r="F10" s="1405" t="s">
        <v>1529</v>
      </c>
      <c r="G10" s="1460"/>
      <c r="H10" s="1461" t="s">
        <v>1528</v>
      </c>
      <c r="I10" s="1460" t="s">
        <v>2089</v>
      </c>
      <c r="J10" s="2034" t="s">
        <v>1527</v>
      </c>
      <c r="K10" s="1401"/>
      <c r="L10" s="1437"/>
    </row>
    <row r="11" spans="1:13" ht="13.5" customHeight="1" x14ac:dyDescent="0.2">
      <c r="B11" s="1401"/>
      <c r="C11" s="1401"/>
      <c r="D11" s="1401"/>
      <c r="E11" s="1401"/>
      <c r="F11" s="1401"/>
      <c r="G11" s="1422"/>
      <c r="H11" s="1401"/>
      <c r="I11" s="2035" t="s">
        <v>1526</v>
      </c>
      <c r="J11" s="1401"/>
      <c r="K11" s="1458">
        <v>1980</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36" t="s">
        <v>1525</v>
      </c>
      <c r="C13" s="2036"/>
      <c r="D13" s="2037"/>
      <c r="E13" s="2037"/>
      <c r="F13" s="2037"/>
      <c r="G13" s="2038"/>
      <c r="H13" s="2037"/>
      <c r="I13" s="2038"/>
      <c r="J13" s="2037"/>
      <c r="K13" s="2037"/>
      <c r="L13" s="1455"/>
    </row>
    <row r="14" spans="1:13" ht="55.5" customHeight="1" x14ac:dyDescent="0.2">
      <c r="B14" s="2717" t="s">
        <v>2136</v>
      </c>
      <c r="C14" s="2717"/>
      <c r="D14" s="2717"/>
      <c r="E14" s="2717"/>
      <c r="F14" s="2717"/>
      <c r="G14" s="2717"/>
      <c r="H14" s="2717"/>
      <c r="I14" s="2717"/>
      <c r="J14" s="2717"/>
      <c r="K14" s="2717"/>
      <c r="L14" s="1456"/>
    </row>
    <row r="15" spans="1:13" ht="4.5" customHeight="1" x14ac:dyDescent="0.2">
      <c r="B15" s="1419"/>
      <c r="C15" s="1419"/>
      <c r="D15" s="1457"/>
      <c r="E15" s="1457"/>
      <c r="F15" s="1457"/>
      <c r="H15" s="1457"/>
      <c r="J15" s="1457"/>
      <c r="K15" s="1457"/>
      <c r="L15" s="1456"/>
    </row>
    <row r="16" spans="1:13" s="1367" customFormat="1" ht="13.5" customHeight="1" x14ac:dyDescent="0.2">
      <c r="B16" s="2036" t="s">
        <v>1524</v>
      </c>
      <c r="C16" s="2036"/>
      <c r="D16" s="2037"/>
      <c r="E16" s="2037"/>
      <c r="F16" s="2037"/>
      <c r="G16" s="2038"/>
      <c r="H16" s="2037"/>
      <c r="I16" s="2038"/>
      <c r="J16" s="2037"/>
      <c r="K16" s="2037"/>
      <c r="L16" s="1455"/>
    </row>
    <row r="17" spans="2:12" ht="54.75" customHeight="1" x14ac:dyDescent="0.2">
      <c r="B17" s="2717" t="s">
        <v>2137</v>
      </c>
      <c r="C17" s="2717"/>
      <c r="D17" s="2717"/>
      <c r="E17" s="2717"/>
      <c r="F17" s="2717"/>
      <c r="G17" s="2717"/>
      <c r="H17" s="2717"/>
      <c r="I17" s="2717"/>
      <c r="J17" s="2717"/>
      <c r="K17" s="2717"/>
      <c r="L17" s="1437"/>
    </row>
    <row r="18" spans="2:12" ht="8.25" customHeight="1" x14ac:dyDescent="0.2">
      <c r="B18" s="1419"/>
      <c r="C18" s="1419"/>
      <c r="L18" s="1437"/>
    </row>
    <row r="19" spans="2:12" s="1367" customFormat="1" ht="13.5" customHeight="1" x14ac:dyDescent="0.2">
      <c r="B19" s="2036" t="s">
        <v>2081</v>
      </c>
      <c r="C19" s="2036"/>
      <c r="D19" s="2037"/>
      <c r="E19" s="2037"/>
      <c r="F19" s="2037"/>
      <c r="G19" s="2038"/>
      <c r="H19" s="2037"/>
      <c r="I19" s="2038"/>
      <c r="J19" s="2037"/>
      <c r="K19" s="2037"/>
      <c r="L19" s="1455"/>
    </row>
    <row r="20" spans="2:12" ht="36.75" customHeight="1" x14ac:dyDescent="0.2">
      <c r="B20" s="2720" t="s">
        <v>2138</v>
      </c>
      <c r="C20" s="2720"/>
      <c r="D20" s="2717"/>
      <c r="E20" s="2717"/>
      <c r="F20" s="2717"/>
      <c r="G20" s="2717"/>
      <c r="H20" s="2717"/>
      <c r="I20" s="2717"/>
      <c r="J20" s="2717"/>
      <c r="K20" s="2717"/>
      <c r="L20" s="1437"/>
    </row>
    <row r="21" spans="2:12" ht="4.5" customHeight="1" x14ac:dyDescent="0.2">
      <c r="B21" s="1454"/>
      <c r="C21" s="1454"/>
      <c r="L21" s="1437"/>
    </row>
    <row r="22" spans="2:12" ht="13.5" customHeight="1" x14ac:dyDescent="0.2">
      <c r="B22" s="2036" t="s">
        <v>1523</v>
      </c>
      <c r="C22" s="2036"/>
      <c r="D22" s="2013"/>
      <c r="E22" s="2013"/>
      <c r="F22" s="2013"/>
      <c r="G22" s="2014"/>
      <c r="H22" s="2013"/>
      <c r="I22" s="2014"/>
      <c r="J22" s="2013"/>
      <c r="K22" s="2013"/>
      <c r="L22" s="1437"/>
    </row>
    <row r="23" spans="2:12" ht="45" customHeight="1" x14ac:dyDescent="0.2">
      <c r="B23" s="2717" t="s">
        <v>2139</v>
      </c>
      <c r="C23" s="2717"/>
      <c r="D23" s="2717"/>
      <c r="E23" s="2717"/>
      <c r="F23" s="2717"/>
      <c r="G23" s="2717"/>
      <c r="H23" s="2717"/>
      <c r="I23" s="2717"/>
      <c r="J23" s="2717"/>
      <c r="K23" s="2717"/>
      <c r="L23" s="1437"/>
    </row>
    <row r="24" spans="2:12" ht="4.5" customHeight="1" x14ac:dyDescent="0.2">
      <c r="B24" s="1419"/>
      <c r="C24" s="1419"/>
      <c r="L24" s="1437"/>
    </row>
    <row r="25" spans="2:12" ht="13.5" customHeight="1" x14ac:dyDescent="0.2">
      <c r="B25" s="2036" t="s">
        <v>1522</v>
      </c>
      <c r="C25" s="2036"/>
      <c r="D25" s="2013"/>
      <c r="E25" s="2013"/>
      <c r="F25" s="2013"/>
      <c r="G25" s="2014"/>
      <c r="H25" s="2013"/>
      <c r="I25" s="2014"/>
      <c r="J25" s="2013"/>
      <c r="K25" s="2013"/>
      <c r="L25" s="1437"/>
    </row>
    <row r="26" spans="2:12" ht="45.75" customHeight="1" x14ac:dyDescent="0.2">
      <c r="B26" s="2717" t="s">
        <v>2140</v>
      </c>
      <c r="C26" s="2717"/>
      <c r="D26" s="2717"/>
      <c r="E26" s="2717"/>
      <c r="F26" s="2717"/>
      <c r="G26" s="2717"/>
      <c r="H26" s="2717"/>
      <c r="I26" s="2717"/>
      <c r="J26" s="2717"/>
      <c r="K26" s="2717"/>
      <c r="L26" s="1437"/>
    </row>
    <row r="27" spans="2:12" ht="4.5" customHeight="1" x14ac:dyDescent="0.2">
      <c r="B27" s="1419"/>
      <c r="C27" s="1419"/>
      <c r="L27" s="1437"/>
    </row>
    <row r="28" spans="2:12" ht="13.5" customHeight="1" x14ac:dyDescent="0.2">
      <c r="B28" s="2039" t="s">
        <v>1521</v>
      </c>
      <c r="C28" s="2039"/>
      <c r="D28" s="2013"/>
      <c r="E28" s="2013"/>
      <c r="F28" s="2013"/>
      <c r="G28" s="2014"/>
      <c r="H28" s="2013"/>
      <c r="I28" s="2014"/>
      <c r="J28" s="2013"/>
      <c r="K28" s="2013"/>
      <c r="L28" s="1437"/>
    </row>
    <row r="29" spans="2:12" ht="45.75" customHeight="1" x14ac:dyDescent="0.2">
      <c r="B29" s="2721" t="s">
        <v>2141</v>
      </c>
      <c r="C29" s="2721"/>
      <c r="D29" s="2717"/>
      <c r="E29" s="2717"/>
      <c r="F29" s="2717"/>
      <c r="G29" s="2717"/>
      <c r="H29" s="2717"/>
      <c r="I29" s="2717"/>
      <c r="J29" s="2717"/>
      <c r="K29" s="271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40" t="s">
        <v>1520</v>
      </c>
      <c r="C31" s="2040"/>
      <c r="D31" s="2033"/>
      <c r="E31" s="2013"/>
      <c r="F31" s="2013"/>
      <c r="G31" s="2014"/>
      <c r="H31" s="2013"/>
      <c r="I31" s="2014"/>
      <c r="J31" s="2013"/>
      <c r="K31" s="2013"/>
      <c r="L31" s="1437"/>
    </row>
    <row r="32" spans="2:12" s="1401" customFormat="1" ht="57" customHeight="1" x14ac:dyDescent="0.2">
      <c r="B32" s="2716" t="s">
        <v>2142</v>
      </c>
      <c r="C32" s="2716"/>
      <c r="D32" s="2717"/>
      <c r="E32" s="2717"/>
      <c r="F32" s="2717"/>
      <c r="G32" s="2717"/>
      <c r="H32" s="2717"/>
      <c r="I32" s="2717"/>
      <c r="J32" s="2717"/>
      <c r="K32" s="2717"/>
      <c r="L32" s="1437"/>
    </row>
    <row r="33" spans="1:13" s="1401" customFormat="1" ht="4.5" customHeight="1" x14ac:dyDescent="0.2">
      <c r="B33" s="1452"/>
      <c r="C33" s="1452"/>
      <c r="G33" s="1422"/>
      <c r="I33" s="1422"/>
      <c r="L33" s="1437"/>
    </row>
    <row r="34" spans="1:13" s="1401" customFormat="1" ht="11.1" customHeight="1" x14ac:dyDescent="0.2">
      <c r="B34" s="2041" t="s">
        <v>1519</v>
      </c>
      <c r="C34" s="2042"/>
      <c r="D34" s="2043"/>
      <c r="E34" s="2043"/>
      <c r="F34" s="2043"/>
      <c r="G34" s="2044"/>
      <c r="H34" s="2043"/>
      <c r="I34" s="2044"/>
      <c r="J34" s="2043"/>
      <c r="K34" s="204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4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01"/>
      <c r="B38" s="2047"/>
      <c r="C38" s="2047"/>
      <c r="D38" s="2047"/>
      <c r="E38" s="2047"/>
      <c r="F38" s="2047"/>
      <c r="G38" s="2048"/>
      <c r="H38" s="2047"/>
      <c r="I38" s="2048"/>
      <c r="J38" s="2047"/>
      <c r="K38" s="204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96" t="str">
        <f>'Single Audit Cover '!A7</f>
        <v>Black Hawk Area Special Education District No. 865</v>
      </c>
      <c r="C1" s="2696"/>
      <c r="D1" s="2696"/>
      <c r="E1" s="2696"/>
      <c r="F1" s="2696"/>
      <c r="G1" s="2696"/>
      <c r="H1" s="2696"/>
      <c r="I1" s="2696"/>
      <c r="J1" s="2696"/>
      <c r="K1" s="2696"/>
      <c r="L1" s="1468"/>
      <c r="M1" s="1468"/>
    </row>
    <row r="2" spans="1:13" ht="12" customHeight="1" x14ac:dyDescent="0.2">
      <c r="B2" s="2698" t="str">
        <f>'Single Audit Cover '!E7</f>
        <v>49-081-8650-60</v>
      </c>
      <c r="C2" s="2698"/>
      <c r="D2" s="2698"/>
      <c r="E2" s="2698"/>
      <c r="F2" s="2698"/>
      <c r="G2" s="2698"/>
      <c r="H2" s="2698"/>
      <c r="I2" s="2698"/>
      <c r="J2" s="2698"/>
      <c r="K2" s="2698"/>
      <c r="L2" s="1467"/>
      <c r="M2" s="1466"/>
    </row>
    <row r="3" spans="1:13" ht="10.35" customHeight="1" x14ac:dyDescent="0.2">
      <c r="B3" s="2681" t="s">
        <v>1512</v>
      </c>
      <c r="C3" s="2681"/>
      <c r="D3" s="2681"/>
      <c r="E3" s="2681"/>
      <c r="F3" s="2681"/>
      <c r="G3" s="2681"/>
      <c r="H3" s="2681"/>
      <c r="I3" s="2681"/>
      <c r="J3" s="2681"/>
      <c r="K3" s="2681"/>
      <c r="L3" s="1465"/>
      <c r="M3" s="1465"/>
    </row>
    <row r="4" spans="1:13" ht="14.25" customHeight="1" x14ac:dyDescent="0.2">
      <c r="B4" s="2718" t="str">
        <f>'Single Audit Cover '!A4</f>
        <v>Year Ending June 30, 2017</v>
      </c>
      <c r="C4" s="2718"/>
      <c r="D4" s="2718"/>
      <c r="E4" s="2718"/>
      <c r="F4" s="2718"/>
      <c r="G4" s="2718"/>
      <c r="H4" s="2718"/>
      <c r="I4" s="2718"/>
      <c r="J4" s="2718"/>
      <c r="K4" s="2718"/>
      <c r="L4" s="1464"/>
      <c r="M4" s="1464"/>
    </row>
    <row r="5" spans="1:13" ht="7.5" customHeight="1" x14ac:dyDescent="0.2">
      <c r="B5" s="1335" t="s">
        <v>1365</v>
      </c>
      <c r="C5" s="1335"/>
    </row>
    <row r="6" spans="1:13" ht="7.5" customHeight="1" x14ac:dyDescent="0.2">
      <c r="B6" s="2033"/>
      <c r="C6" s="2033"/>
      <c r="D6" s="2013"/>
      <c r="E6" s="2013"/>
      <c r="F6" s="2013"/>
      <c r="G6" s="2014"/>
      <c r="H6" s="2013"/>
      <c r="I6" s="2014"/>
      <c r="J6" s="2013"/>
      <c r="K6" s="2013"/>
      <c r="L6" s="1437"/>
    </row>
    <row r="7" spans="1:13" ht="12.75" customHeight="1" x14ac:dyDescent="0.2">
      <c r="A7" s="1367"/>
      <c r="B7" s="2718" t="s">
        <v>1531</v>
      </c>
      <c r="C7" s="2718"/>
      <c r="D7" s="2719"/>
      <c r="E7" s="2719"/>
      <c r="F7" s="2719"/>
      <c r="G7" s="2719"/>
      <c r="H7" s="2719"/>
      <c r="I7" s="2719"/>
      <c r="J7" s="2719"/>
      <c r="K7" s="2719"/>
      <c r="L7" s="1463"/>
    </row>
    <row r="8" spans="1:13" ht="7.5" customHeight="1" x14ac:dyDescent="0.2">
      <c r="B8" s="1401"/>
      <c r="C8" s="1401"/>
      <c r="D8" s="1401"/>
      <c r="E8" s="1401"/>
      <c r="F8" s="1401"/>
      <c r="G8" s="1422"/>
      <c r="H8" s="1401"/>
      <c r="I8" s="1422"/>
      <c r="J8" s="1401"/>
      <c r="K8" s="1401"/>
      <c r="L8" s="1437"/>
    </row>
    <row r="9" spans="1:13" ht="9.6" customHeight="1" x14ac:dyDescent="0.2">
      <c r="B9" s="2013"/>
      <c r="C9" s="2013"/>
      <c r="D9" s="2013"/>
      <c r="E9" s="2013"/>
      <c r="F9" s="2013"/>
      <c r="G9" s="2014"/>
      <c r="H9" s="2013"/>
      <c r="I9" s="2014"/>
      <c r="J9" s="2013"/>
      <c r="K9" s="2013"/>
      <c r="L9" s="1437"/>
    </row>
    <row r="10" spans="1:13" ht="16.5" customHeight="1" x14ac:dyDescent="0.2">
      <c r="B10" s="1462" t="s">
        <v>1530</v>
      </c>
      <c r="C10" s="1679" t="s">
        <v>2019</v>
      </c>
      <c r="D10" s="1680">
        <v>2</v>
      </c>
      <c r="E10" s="1401"/>
      <c r="F10" s="1405" t="s">
        <v>1529</v>
      </c>
      <c r="G10" s="1460"/>
      <c r="H10" s="1461" t="s">
        <v>1528</v>
      </c>
      <c r="I10" s="1460" t="s">
        <v>2089</v>
      </c>
      <c r="J10" s="2034" t="s">
        <v>1527</v>
      </c>
      <c r="K10" s="1401"/>
      <c r="L10" s="1437"/>
    </row>
    <row r="11" spans="1:13" ht="13.5" customHeight="1" x14ac:dyDescent="0.2">
      <c r="B11" s="1401"/>
      <c r="C11" s="1401"/>
      <c r="D11" s="1401"/>
      <c r="E11" s="1401"/>
      <c r="F11" s="1401"/>
      <c r="G11" s="1422"/>
      <c r="H11" s="1401"/>
      <c r="I11" s="2035" t="s">
        <v>1526</v>
      </c>
      <c r="J11" s="1401"/>
      <c r="K11" s="1458">
        <v>2013</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36" t="s">
        <v>1525</v>
      </c>
      <c r="C13" s="2036"/>
      <c r="D13" s="2037"/>
      <c r="E13" s="2037"/>
      <c r="F13" s="2037"/>
      <c r="G13" s="2038"/>
      <c r="H13" s="2037"/>
      <c r="I13" s="2038"/>
      <c r="J13" s="2037"/>
      <c r="K13" s="2037"/>
      <c r="L13" s="1455"/>
    </row>
    <row r="14" spans="1:13" ht="55.5" customHeight="1" x14ac:dyDescent="0.2">
      <c r="B14" s="2717" t="s">
        <v>2143</v>
      </c>
      <c r="C14" s="2717"/>
      <c r="D14" s="2717"/>
      <c r="E14" s="2717"/>
      <c r="F14" s="2717"/>
      <c r="G14" s="2717"/>
      <c r="H14" s="2717"/>
      <c r="I14" s="2717"/>
      <c r="J14" s="2717"/>
      <c r="K14" s="2717"/>
      <c r="L14" s="1456"/>
    </row>
    <row r="15" spans="1:13" ht="4.5" customHeight="1" x14ac:dyDescent="0.2">
      <c r="B15" s="1419"/>
      <c r="C15" s="1419"/>
      <c r="D15" s="1457"/>
      <c r="E15" s="1457"/>
      <c r="F15" s="1457"/>
      <c r="H15" s="1457"/>
      <c r="J15" s="1457"/>
      <c r="K15" s="1457"/>
      <c r="L15" s="1456"/>
    </row>
    <row r="16" spans="1:13" s="1367" customFormat="1" ht="13.5" customHeight="1" x14ac:dyDescent="0.2">
      <c r="B16" s="2036" t="s">
        <v>1524</v>
      </c>
      <c r="C16" s="2036"/>
      <c r="D16" s="2037"/>
      <c r="E16" s="2037"/>
      <c r="F16" s="2037"/>
      <c r="G16" s="2038"/>
      <c r="H16" s="2037"/>
      <c r="I16" s="2038"/>
      <c r="J16" s="2037"/>
      <c r="K16" s="2037"/>
      <c r="L16" s="1455"/>
    </row>
    <row r="17" spans="2:12" ht="45.75" customHeight="1" x14ac:dyDescent="0.2">
      <c r="B17" s="2717" t="s">
        <v>2144</v>
      </c>
      <c r="C17" s="2717"/>
      <c r="D17" s="2717"/>
      <c r="E17" s="2717"/>
      <c r="F17" s="2717"/>
      <c r="G17" s="2717"/>
      <c r="H17" s="2717"/>
      <c r="I17" s="2717"/>
      <c r="J17" s="2717"/>
      <c r="K17" s="2717"/>
      <c r="L17" s="1437"/>
    </row>
    <row r="18" spans="2:12" ht="4.5" customHeight="1" x14ac:dyDescent="0.2">
      <c r="B18" s="1419"/>
      <c r="C18" s="1419"/>
      <c r="L18" s="1437"/>
    </row>
    <row r="19" spans="2:12" s="1367" customFormat="1" ht="13.5" customHeight="1" x14ac:dyDescent="0.2">
      <c r="B19" s="2036" t="s">
        <v>2081</v>
      </c>
      <c r="C19" s="2036"/>
      <c r="D19" s="2037"/>
      <c r="E19" s="2037"/>
      <c r="F19" s="2037"/>
      <c r="G19" s="2038"/>
      <c r="H19" s="2037"/>
      <c r="I19" s="2038"/>
      <c r="J19" s="2037"/>
      <c r="K19" s="2037"/>
      <c r="L19" s="1455"/>
    </row>
    <row r="20" spans="2:12" ht="45.75" customHeight="1" x14ac:dyDescent="0.2">
      <c r="B20" s="2720" t="s">
        <v>2145</v>
      </c>
      <c r="C20" s="2720"/>
      <c r="D20" s="2717"/>
      <c r="E20" s="2717"/>
      <c r="F20" s="2717"/>
      <c r="G20" s="2717"/>
      <c r="H20" s="2717"/>
      <c r="I20" s="2717"/>
      <c r="J20" s="2717"/>
      <c r="K20" s="2717"/>
      <c r="L20" s="1437"/>
    </row>
    <row r="21" spans="2:12" ht="4.5" customHeight="1" x14ac:dyDescent="0.2">
      <c r="B21" s="1454"/>
      <c r="C21" s="1454"/>
      <c r="L21" s="1437"/>
    </row>
    <row r="22" spans="2:12" ht="13.5" customHeight="1" x14ac:dyDescent="0.2">
      <c r="B22" s="2036" t="s">
        <v>1523</v>
      </c>
      <c r="C22" s="2036"/>
      <c r="D22" s="2013"/>
      <c r="E22" s="2013"/>
      <c r="F22" s="2013"/>
      <c r="G22" s="2014"/>
      <c r="H22" s="2013"/>
      <c r="I22" s="2014"/>
      <c r="J22" s="2013"/>
      <c r="K22" s="2013"/>
      <c r="L22" s="1437"/>
    </row>
    <row r="23" spans="2:12" ht="45" customHeight="1" x14ac:dyDescent="0.2">
      <c r="B23" s="2717" t="s">
        <v>2146</v>
      </c>
      <c r="C23" s="2717"/>
      <c r="D23" s="2717"/>
      <c r="E23" s="2717"/>
      <c r="F23" s="2717"/>
      <c r="G23" s="2717"/>
      <c r="H23" s="2717"/>
      <c r="I23" s="2717"/>
      <c r="J23" s="2717"/>
      <c r="K23" s="2717"/>
      <c r="L23" s="1437"/>
    </row>
    <row r="24" spans="2:12" ht="4.5" customHeight="1" x14ac:dyDescent="0.2">
      <c r="B24" s="1419"/>
      <c r="C24" s="1419"/>
      <c r="L24" s="1437"/>
    </row>
    <row r="25" spans="2:12" ht="13.5" customHeight="1" x14ac:dyDescent="0.2">
      <c r="B25" s="2036" t="s">
        <v>1522</v>
      </c>
      <c r="C25" s="2036"/>
      <c r="D25" s="2013"/>
      <c r="E25" s="2013"/>
      <c r="F25" s="2013"/>
      <c r="G25" s="2014"/>
      <c r="H25" s="2013"/>
      <c r="I25" s="2014"/>
      <c r="J25" s="2013"/>
      <c r="K25" s="2013"/>
      <c r="L25" s="1437"/>
    </row>
    <row r="26" spans="2:12" ht="45.75" customHeight="1" x14ac:dyDescent="0.2">
      <c r="B26" s="2717" t="s">
        <v>2147</v>
      </c>
      <c r="C26" s="2717"/>
      <c r="D26" s="2717"/>
      <c r="E26" s="2717"/>
      <c r="F26" s="2717"/>
      <c r="G26" s="2717"/>
      <c r="H26" s="2717"/>
      <c r="I26" s="2717"/>
      <c r="J26" s="2717"/>
      <c r="K26" s="2717"/>
      <c r="L26" s="1437"/>
    </row>
    <row r="27" spans="2:12" ht="4.5" customHeight="1" x14ac:dyDescent="0.2">
      <c r="B27" s="1419"/>
      <c r="C27" s="1419"/>
      <c r="L27" s="1437"/>
    </row>
    <row r="28" spans="2:12" ht="13.5" customHeight="1" x14ac:dyDescent="0.2">
      <c r="B28" s="2039" t="s">
        <v>1521</v>
      </c>
      <c r="C28" s="2039"/>
      <c r="D28" s="2013"/>
      <c r="E28" s="2013"/>
      <c r="F28" s="2013"/>
      <c r="G28" s="2014"/>
      <c r="H28" s="2013"/>
      <c r="I28" s="2014"/>
      <c r="J28" s="2013"/>
      <c r="K28" s="2013"/>
      <c r="L28" s="1437"/>
    </row>
    <row r="29" spans="2:12" ht="45.75" customHeight="1" x14ac:dyDescent="0.2">
      <c r="B29" s="2721" t="s">
        <v>2148</v>
      </c>
      <c r="C29" s="2721"/>
      <c r="D29" s="2717"/>
      <c r="E29" s="2717"/>
      <c r="F29" s="2717"/>
      <c r="G29" s="2717"/>
      <c r="H29" s="2717"/>
      <c r="I29" s="2717"/>
      <c r="J29" s="2717"/>
      <c r="K29" s="271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40" t="s">
        <v>1520</v>
      </c>
      <c r="C31" s="2040"/>
      <c r="D31" s="2033"/>
      <c r="E31" s="2013"/>
      <c r="F31" s="2013"/>
      <c r="G31" s="2014"/>
      <c r="H31" s="2013"/>
      <c r="I31" s="2014"/>
      <c r="J31" s="2013"/>
      <c r="K31" s="2013"/>
      <c r="L31" s="1437"/>
    </row>
    <row r="32" spans="2:12" s="1401" customFormat="1" ht="45.75" customHeight="1" x14ac:dyDescent="0.2">
      <c r="B32" s="2716" t="s">
        <v>2149</v>
      </c>
      <c r="C32" s="2716"/>
      <c r="D32" s="2717"/>
      <c r="E32" s="2717"/>
      <c r="F32" s="2717"/>
      <c r="G32" s="2717"/>
      <c r="H32" s="2717"/>
      <c r="I32" s="2717"/>
      <c r="J32" s="2717"/>
      <c r="K32" s="2717"/>
      <c r="L32" s="1437"/>
    </row>
    <row r="33" spans="1:13" s="1401" customFormat="1" ht="4.5" customHeight="1" x14ac:dyDescent="0.2">
      <c r="B33" s="1452"/>
      <c r="C33" s="1452"/>
      <c r="G33" s="1422"/>
      <c r="I33" s="1422"/>
      <c r="L33" s="1437"/>
    </row>
    <row r="34" spans="1:13" s="1401" customFormat="1" ht="11.1" customHeight="1" x14ac:dyDescent="0.2">
      <c r="B34" s="2041" t="s">
        <v>1519</v>
      </c>
      <c r="C34" s="2042"/>
      <c r="D34" s="2043"/>
      <c r="E34" s="2043"/>
      <c r="F34" s="2043"/>
      <c r="G34" s="2044"/>
      <c r="H34" s="2043"/>
      <c r="I34" s="2044"/>
      <c r="J34" s="2043"/>
      <c r="K34" s="204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4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01"/>
      <c r="B38" s="2047"/>
      <c r="C38" s="2047"/>
      <c r="D38" s="2047"/>
      <c r="E38" s="2047"/>
      <c r="F38" s="2047"/>
      <c r="G38" s="2048"/>
      <c r="H38" s="2047"/>
      <c r="I38" s="2048"/>
      <c r="J38" s="2047"/>
      <c r="K38" s="204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96" t="str">
        <f>'Single Audit Cover '!A7</f>
        <v>Black Hawk Area Special Education District No. 865</v>
      </c>
      <c r="C1" s="2696"/>
      <c r="D1" s="2696"/>
      <c r="E1" s="2696"/>
      <c r="F1" s="2696"/>
      <c r="G1" s="2696"/>
      <c r="H1" s="2696"/>
      <c r="I1" s="2696"/>
      <c r="J1" s="2696"/>
      <c r="K1" s="2696"/>
      <c r="L1" s="1468"/>
      <c r="M1" s="1468"/>
    </row>
    <row r="2" spans="1:13" ht="12" customHeight="1" x14ac:dyDescent="0.2">
      <c r="B2" s="2698" t="str">
        <f>'Single Audit Cover '!E7</f>
        <v>49-081-8650-60</v>
      </c>
      <c r="C2" s="2698"/>
      <c r="D2" s="2698"/>
      <c r="E2" s="2698"/>
      <c r="F2" s="2698"/>
      <c r="G2" s="2698"/>
      <c r="H2" s="2698"/>
      <c r="I2" s="2698"/>
      <c r="J2" s="2698"/>
      <c r="K2" s="2698"/>
      <c r="L2" s="1467"/>
      <c r="M2" s="1466"/>
    </row>
    <row r="3" spans="1:13" ht="10.35" customHeight="1" x14ac:dyDescent="0.2">
      <c r="B3" s="2681" t="s">
        <v>1512</v>
      </c>
      <c r="C3" s="2681"/>
      <c r="D3" s="2681"/>
      <c r="E3" s="2681"/>
      <c r="F3" s="2681"/>
      <c r="G3" s="2681"/>
      <c r="H3" s="2681"/>
      <c r="I3" s="2681"/>
      <c r="J3" s="2681"/>
      <c r="K3" s="2681"/>
      <c r="L3" s="1465"/>
      <c r="M3" s="1465"/>
    </row>
    <row r="4" spans="1:13" ht="14.25" customHeight="1" x14ac:dyDescent="0.2">
      <c r="B4" s="2718" t="str">
        <f>'Single Audit Cover '!A4</f>
        <v>Year Ending June 30, 2017</v>
      </c>
      <c r="C4" s="2718"/>
      <c r="D4" s="2718"/>
      <c r="E4" s="2718"/>
      <c r="F4" s="2718"/>
      <c r="G4" s="2718"/>
      <c r="H4" s="2718"/>
      <c r="I4" s="2718"/>
      <c r="J4" s="2718"/>
      <c r="K4" s="2718"/>
      <c r="L4" s="1464"/>
      <c r="M4" s="1464"/>
    </row>
    <row r="5" spans="1:13" ht="7.5" customHeight="1" x14ac:dyDescent="0.2">
      <c r="B5" s="1335" t="s">
        <v>1365</v>
      </c>
      <c r="C5" s="1335"/>
    </row>
    <row r="6" spans="1:13" ht="7.5" customHeight="1" x14ac:dyDescent="0.2">
      <c r="B6" s="2033"/>
      <c r="C6" s="2033"/>
      <c r="D6" s="2013"/>
      <c r="E6" s="2013"/>
      <c r="F6" s="2013"/>
      <c r="G6" s="2014"/>
      <c r="H6" s="2013"/>
      <c r="I6" s="2014"/>
      <c r="J6" s="2013"/>
      <c r="K6" s="2013"/>
      <c r="L6" s="1437"/>
    </row>
    <row r="7" spans="1:13" ht="12.75" customHeight="1" x14ac:dyDescent="0.2">
      <c r="A7" s="1367"/>
      <c r="B7" s="2718" t="s">
        <v>1531</v>
      </c>
      <c r="C7" s="2718"/>
      <c r="D7" s="2719"/>
      <c r="E7" s="2719"/>
      <c r="F7" s="2719"/>
      <c r="G7" s="2719"/>
      <c r="H7" s="2719"/>
      <c r="I7" s="2719"/>
      <c r="J7" s="2719"/>
      <c r="K7" s="2719"/>
      <c r="L7" s="1463"/>
    </row>
    <row r="8" spans="1:13" ht="7.5" customHeight="1" x14ac:dyDescent="0.2">
      <c r="B8" s="1401"/>
      <c r="C8" s="1401"/>
      <c r="D8" s="1401"/>
      <c r="E8" s="1401"/>
      <c r="F8" s="1401"/>
      <c r="G8" s="1422"/>
      <c r="H8" s="1401"/>
      <c r="I8" s="1422"/>
      <c r="J8" s="1401"/>
      <c r="K8" s="1401"/>
      <c r="L8" s="1437"/>
    </row>
    <row r="9" spans="1:13" ht="9.6" customHeight="1" x14ac:dyDescent="0.2">
      <c r="B9" s="2013"/>
      <c r="C9" s="2013"/>
      <c r="D9" s="2013"/>
      <c r="E9" s="2013"/>
      <c r="F9" s="2013"/>
      <c r="G9" s="2014"/>
      <c r="H9" s="2013"/>
      <c r="I9" s="2014"/>
      <c r="J9" s="2013"/>
      <c r="K9" s="2013"/>
      <c r="L9" s="1437"/>
    </row>
    <row r="10" spans="1:13" ht="16.5" customHeight="1" x14ac:dyDescent="0.2">
      <c r="B10" s="1462" t="s">
        <v>1530</v>
      </c>
      <c r="C10" s="1679" t="s">
        <v>2019</v>
      </c>
      <c r="D10" s="1680">
        <v>3</v>
      </c>
      <c r="E10" s="1401"/>
      <c r="F10" s="1405" t="s">
        <v>1529</v>
      </c>
      <c r="G10" s="1460"/>
      <c r="H10" s="1461" t="s">
        <v>1528</v>
      </c>
      <c r="I10" s="1460" t="s">
        <v>2089</v>
      </c>
      <c r="J10" s="2034" t="s">
        <v>1527</v>
      </c>
      <c r="K10" s="1401"/>
      <c r="L10" s="1437"/>
    </row>
    <row r="11" spans="1:13" ht="13.5" customHeight="1" x14ac:dyDescent="0.2">
      <c r="B11" s="1401"/>
      <c r="C11" s="1401"/>
      <c r="D11" s="1401"/>
      <c r="E11" s="1401"/>
      <c r="F11" s="1401"/>
      <c r="G11" s="1422"/>
      <c r="H11" s="1401"/>
      <c r="I11" s="2035" t="s">
        <v>1526</v>
      </c>
      <c r="J11" s="1401"/>
      <c r="K11" s="1458">
        <v>2013</v>
      </c>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36" t="s">
        <v>1525</v>
      </c>
      <c r="C13" s="2036"/>
      <c r="D13" s="2037"/>
      <c r="E13" s="2037"/>
      <c r="F13" s="2037"/>
      <c r="G13" s="2038"/>
      <c r="H13" s="2037"/>
      <c r="I13" s="2038"/>
      <c r="J13" s="2037"/>
      <c r="K13" s="2037"/>
      <c r="L13" s="1455"/>
    </row>
    <row r="14" spans="1:13" ht="43.5" customHeight="1" x14ac:dyDescent="0.2">
      <c r="B14" s="2717" t="s">
        <v>2150</v>
      </c>
      <c r="C14" s="2717"/>
      <c r="D14" s="2717"/>
      <c r="E14" s="2717"/>
      <c r="F14" s="2717"/>
      <c r="G14" s="2717"/>
      <c r="H14" s="2717"/>
      <c r="I14" s="2717"/>
      <c r="J14" s="2717"/>
      <c r="K14" s="2717"/>
      <c r="L14" s="1456"/>
    </row>
    <row r="15" spans="1:13" ht="4.5" customHeight="1" x14ac:dyDescent="0.2">
      <c r="B15" s="1419"/>
      <c r="C15" s="1419"/>
      <c r="D15" s="1457"/>
      <c r="E15" s="1457"/>
      <c r="F15" s="1457"/>
      <c r="H15" s="1457"/>
      <c r="J15" s="1457"/>
      <c r="K15" s="1457"/>
      <c r="L15" s="1456"/>
    </row>
    <row r="16" spans="1:13" s="1367" customFormat="1" ht="13.5" customHeight="1" x14ac:dyDescent="0.2">
      <c r="B16" s="2036" t="s">
        <v>1524</v>
      </c>
      <c r="C16" s="2036"/>
      <c r="D16" s="2037"/>
      <c r="E16" s="2037"/>
      <c r="F16" s="2037"/>
      <c r="G16" s="2038"/>
      <c r="H16" s="2037"/>
      <c r="I16" s="2038"/>
      <c r="J16" s="2037"/>
      <c r="K16" s="2037"/>
      <c r="L16" s="1455"/>
    </row>
    <row r="17" spans="2:12" ht="83.25" customHeight="1" x14ac:dyDescent="0.2">
      <c r="B17" s="2717" t="s">
        <v>2151</v>
      </c>
      <c r="C17" s="2717"/>
      <c r="D17" s="2717"/>
      <c r="E17" s="2717"/>
      <c r="F17" s="2717"/>
      <c r="G17" s="2717"/>
      <c r="H17" s="2717"/>
      <c r="I17" s="2717"/>
      <c r="J17" s="2717"/>
      <c r="K17" s="2717"/>
      <c r="L17" s="1437"/>
    </row>
    <row r="18" spans="2:12" ht="4.5" customHeight="1" x14ac:dyDescent="0.2">
      <c r="B18" s="1419"/>
      <c r="C18" s="1419"/>
      <c r="L18" s="1437"/>
    </row>
    <row r="19" spans="2:12" s="1367" customFormat="1" ht="13.5" customHeight="1" x14ac:dyDescent="0.2">
      <c r="B19" s="2036" t="s">
        <v>2081</v>
      </c>
      <c r="C19" s="2036"/>
      <c r="D19" s="2037"/>
      <c r="E19" s="2037"/>
      <c r="F19" s="2037"/>
      <c r="G19" s="2038"/>
      <c r="H19" s="2037"/>
      <c r="I19" s="2038"/>
      <c r="J19" s="2037"/>
      <c r="K19" s="2037"/>
      <c r="L19" s="1455"/>
    </row>
    <row r="20" spans="2:12" ht="42" customHeight="1" x14ac:dyDescent="0.2">
      <c r="B20" s="2720" t="s">
        <v>2152</v>
      </c>
      <c r="C20" s="2720"/>
      <c r="D20" s="2717"/>
      <c r="E20" s="2717"/>
      <c r="F20" s="2717"/>
      <c r="G20" s="2717"/>
      <c r="H20" s="2717"/>
      <c r="I20" s="2717"/>
      <c r="J20" s="2717"/>
      <c r="K20" s="2717"/>
      <c r="L20" s="1437"/>
    </row>
    <row r="21" spans="2:12" ht="4.5" customHeight="1" x14ac:dyDescent="0.2">
      <c r="B21" s="1454"/>
      <c r="C21" s="1454"/>
      <c r="L21" s="1437"/>
    </row>
    <row r="22" spans="2:12" ht="13.5" customHeight="1" x14ac:dyDescent="0.2">
      <c r="B22" s="2036" t="s">
        <v>1523</v>
      </c>
      <c r="C22" s="2036"/>
      <c r="D22" s="2013"/>
      <c r="E22" s="2013"/>
      <c r="F22" s="2013"/>
      <c r="G22" s="2014"/>
      <c r="H22" s="2013"/>
      <c r="I22" s="2014"/>
      <c r="J22" s="2013"/>
      <c r="K22" s="2013"/>
      <c r="L22" s="1437"/>
    </row>
    <row r="23" spans="2:12" ht="45" customHeight="1" x14ac:dyDescent="0.2">
      <c r="B23" s="2717" t="s">
        <v>2153</v>
      </c>
      <c r="C23" s="2717"/>
      <c r="D23" s="2717"/>
      <c r="E23" s="2717"/>
      <c r="F23" s="2717"/>
      <c r="G23" s="2717"/>
      <c r="H23" s="2717"/>
      <c r="I23" s="2717"/>
      <c r="J23" s="2717"/>
      <c r="K23" s="2717"/>
      <c r="L23" s="1437"/>
    </row>
    <row r="24" spans="2:12" ht="4.5" customHeight="1" x14ac:dyDescent="0.2">
      <c r="B24" s="1419"/>
      <c r="C24" s="1419"/>
      <c r="L24" s="1437"/>
    </row>
    <row r="25" spans="2:12" ht="13.5" customHeight="1" x14ac:dyDescent="0.2">
      <c r="B25" s="2036" t="s">
        <v>1522</v>
      </c>
      <c r="C25" s="2036"/>
      <c r="D25" s="2013"/>
      <c r="E25" s="2013"/>
      <c r="F25" s="2013"/>
      <c r="G25" s="2014"/>
      <c r="H25" s="2013"/>
      <c r="I25" s="2014"/>
      <c r="J25" s="2013"/>
      <c r="K25" s="2013"/>
      <c r="L25" s="1437"/>
    </row>
    <row r="26" spans="2:12" ht="45.75" customHeight="1" x14ac:dyDescent="0.2">
      <c r="B26" s="2717" t="s">
        <v>2154</v>
      </c>
      <c r="C26" s="2717"/>
      <c r="D26" s="2717"/>
      <c r="E26" s="2717"/>
      <c r="F26" s="2717"/>
      <c r="G26" s="2717"/>
      <c r="H26" s="2717"/>
      <c r="I26" s="2717"/>
      <c r="J26" s="2717"/>
      <c r="K26" s="2717"/>
      <c r="L26" s="1437"/>
    </row>
    <row r="27" spans="2:12" ht="4.5" customHeight="1" x14ac:dyDescent="0.2">
      <c r="B27" s="1419"/>
      <c r="C27" s="1419"/>
      <c r="L27" s="1437"/>
    </row>
    <row r="28" spans="2:12" ht="13.5" customHeight="1" x14ac:dyDescent="0.2">
      <c r="B28" s="2039" t="s">
        <v>1521</v>
      </c>
      <c r="C28" s="2039"/>
      <c r="D28" s="2013"/>
      <c r="E28" s="2013"/>
      <c r="F28" s="2013"/>
      <c r="G28" s="2014"/>
      <c r="H28" s="2013"/>
      <c r="I28" s="2014"/>
      <c r="J28" s="2013"/>
      <c r="K28" s="2013"/>
      <c r="L28" s="1437"/>
    </row>
    <row r="29" spans="2:12" ht="30.75" customHeight="1" x14ac:dyDescent="0.2">
      <c r="B29" s="2721" t="s">
        <v>2155</v>
      </c>
      <c r="C29" s="2721"/>
      <c r="D29" s="2717"/>
      <c r="E29" s="2717"/>
      <c r="F29" s="2717"/>
      <c r="G29" s="2717"/>
      <c r="H29" s="2717"/>
      <c r="I29" s="2717"/>
      <c r="J29" s="2717"/>
      <c r="K29" s="271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40" t="s">
        <v>1520</v>
      </c>
      <c r="C31" s="2040"/>
      <c r="D31" s="2033"/>
      <c r="E31" s="2013"/>
      <c r="F31" s="2013"/>
      <c r="G31" s="2014"/>
      <c r="H31" s="2013"/>
      <c r="I31" s="2014"/>
      <c r="J31" s="2013"/>
      <c r="K31" s="2013"/>
      <c r="L31" s="1437"/>
    </row>
    <row r="32" spans="2:12" s="1401" customFormat="1" ht="52.5" customHeight="1" x14ac:dyDescent="0.2">
      <c r="B32" s="2716" t="s">
        <v>2156</v>
      </c>
      <c r="C32" s="2716"/>
      <c r="D32" s="2717"/>
      <c r="E32" s="2717"/>
      <c r="F32" s="2717"/>
      <c r="G32" s="2717"/>
      <c r="H32" s="2717"/>
      <c r="I32" s="2717"/>
      <c r="J32" s="2717"/>
      <c r="K32" s="2717"/>
      <c r="L32" s="1437"/>
    </row>
    <row r="33" spans="1:13" s="1401" customFormat="1" ht="4.5" customHeight="1" x14ac:dyDescent="0.2">
      <c r="B33" s="1452"/>
      <c r="C33" s="1452"/>
      <c r="G33" s="1422"/>
      <c r="I33" s="1422"/>
      <c r="L33" s="1437"/>
    </row>
    <row r="34" spans="1:13" s="1401" customFormat="1" ht="11.1" customHeight="1" x14ac:dyDescent="0.2">
      <c r="B34" s="2041" t="s">
        <v>1519</v>
      </c>
      <c r="C34" s="2042"/>
      <c r="D34" s="2043"/>
      <c r="E34" s="2043"/>
      <c r="F34" s="2043"/>
      <c r="G34" s="2044"/>
      <c r="H34" s="2043"/>
      <c r="I34" s="2044"/>
      <c r="J34" s="2043"/>
      <c r="K34" s="204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4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01"/>
      <c r="B38" s="2047"/>
      <c r="C38" s="2047"/>
      <c r="D38" s="2047"/>
      <c r="E38" s="2047"/>
      <c r="F38" s="2047"/>
      <c r="G38" s="2048"/>
      <c r="H38" s="2047"/>
      <c r="I38" s="2048"/>
      <c r="J38" s="2047"/>
      <c r="K38" s="204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96" t="str">
        <f>'Single Audit Cover '!A7</f>
        <v>Black Hawk Area Special Education District No. 865</v>
      </c>
      <c r="C1" s="2696"/>
      <c r="D1" s="2696"/>
      <c r="E1" s="2696"/>
      <c r="F1" s="2696"/>
      <c r="G1" s="2696"/>
      <c r="H1" s="2696"/>
      <c r="I1" s="2696"/>
      <c r="J1" s="2696"/>
      <c r="K1" s="2696"/>
      <c r="L1" s="1468"/>
      <c r="M1" s="1468"/>
    </row>
    <row r="2" spans="1:13" ht="12" customHeight="1" x14ac:dyDescent="0.2">
      <c r="B2" s="2698" t="str">
        <f>'Single Audit Cover '!E7</f>
        <v>49-081-8650-60</v>
      </c>
      <c r="C2" s="2698"/>
      <c r="D2" s="2698"/>
      <c r="E2" s="2698"/>
      <c r="F2" s="2698"/>
      <c r="G2" s="2698"/>
      <c r="H2" s="2698"/>
      <c r="I2" s="2698"/>
      <c r="J2" s="2698"/>
      <c r="K2" s="2698"/>
      <c r="L2" s="1467"/>
      <c r="M2" s="1466"/>
    </row>
    <row r="3" spans="1:13" ht="10.35" customHeight="1" x14ac:dyDescent="0.2">
      <c r="B3" s="2681" t="s">
        <v>1512</v>
      </c>
      <c r="C3" s="2681"/>
      <c r="D3" s="2681"/>
      <c r="E3" s="2681"/>
      <c r="F3" s="2681"/>
      <c r="G3" s="2681"/>
      <c r="H3" s="2681"/>
      <c r="I3" s="2681"/>
      <c r="J3" s="2681"/>
      <c r="K3" s="2681"/>
      <c r="L3" s="1465"/>
      <c r="M3" s="1465"/>
    </row>
    <row r="4" spans="1:13" ht="14.25" customHeight="1" x14ac:dyDescent="0.2">
      <c r="B4" s="2718" t="str">
        <f>'Single Audit Cover '!A4</f>
        <v>Year Ending June 30, 2017</v>
      </c>
      <c r="C4" s="2718"/>
      <c r="D4" s="2718"/>
      <c r="E4" s="2718"/>
      <c r="F4" s="2718"/>
      <c r="G4" s="2718"/>
      <c r="H4" s="2718"/>
      <c r="I4" s="2718"/>
      <c r="J4" s="2718"/>
      <c r="K4" s="2718"/>
      <c r="L4" s="1464"/>
      <c r="M4" s="1464"/>
    </row>
    <row r="5" spans="1:13" ht="7.5" customHeight="1" x14ac:dyDescent="0.2">
      <c r="B5" s="1335" t="s">
        <v>1365</v>
      </c>
      <c r="C5" s="1335"/>
    </row>
    <row r="6" spans="1:13" ht="7.5" customHeight="1" x14ac:dyDescent="0.2">
      <c r="B6" s="2033"/>
      <c r="C6" s="2033"/>
      <c r="D6" s="2013"/>
      <c r="E6" s="2013"/>
      <c r="F6" s="2013"/>
      <c r="G6" s="2014"/>
      <c r="H6" s="2013"/>
      <c r="I6" s="2014"/>
      <c r="J6" s="2013"/>
      <c r="K6" s="2013"/>
      <c r="L6" s="1437"/>
    </row>
    <row r="7" spans="1:13" ht="12.75" customHeight="1" x14ac:dyDescent="0.2">
      <c r="A7" s="1367"/>
      <c r="B7" s="2718" t="s">
        <v>1531</v>
      </c>
      <c r="C7" s="2718"/>
      <c r="D7" s="2719"/>
      <c r="E7" s="2719"/>
      <c r="F7" s="2719"/>
      <c r="G7" s="2719"/>
      <c r="H7" s="2719"/>
      <c r="I7" s="2719"/>
      <c r="J7" s="2719"/>
      <c r="K7" s="2719"/>
      <c r="L7" s="1463"/>
    </row>
    <row r="8" spans="1:13" ht="7.5" customHeight="1" x14ac:dyDescent="0.2">
      <c r="B8" s="1401"/>
      <c r="C8" s="1401"/>
      <c r="D8" s="1401"/>
      <c r="E8" s="1401"/>
      <c r="F8" s="1401"/>
      <c r="G8" s="1422"/>
      <c r="H8" s="1401"/>
      <c r="I8" s="1422"/>
      <c r="J8" s="1401"/>
      <c r="K8" s="1401"/>
      <c r="L8" s="1437"/>
    </row>
    <row r="9" spans="1:13" ht="9.6" customHeight="1" x14ac:dyDescent="0.2">
      <c r="B9" s="2013"/>
      <c r="C9" s="2013"/>
      <c r="D9" s="2013"/>
      <c r="E9" s="2013"/>
      <c r="F9" s="2013"/>
      <c r="G9" s="2014"/>
      <c r="H9" s="2013"/>
      <c r="I9" s="2014"/>
      <c r="J9" s="2013"/>
      <c r="K9" s="2013"/>
      <c r="L9" s="1437"/>
    </row>
    <row r="10" spans="1:13" ht="16.5" customHeight="1" x14ac:dyDescent="0.2">
      <c r="B10" s="1462" t="s">
        <v>1530</v>
      </c>
      <c r="C10" s="1679" t="s">
        <v>2019</v>
      </c>
      <c r="D10" s="1680">
        <v>4</v>
      </c>
      <c r="E10" s="1401"/>
      <c r="F10" s="1405" t="s">
        <v>1529</v>
      </c>
      <c r="G10" s="1460" t="s">
        <v>2099</v>
      </c>
      <c r="H10" s="1461" t="s">
        <v>1528</v>
      </c>
      <c r="I10" s="1460"/>
      <c r="J10" s="2034" t="s">
        <v>1527</v>
      </c>
      <c r="K10" s="1401"/>
      <c r="L10" s="1437"/>
    </row>
    <row r="11" spans="1:13" ht="13.5" customHeight="1" x14ac:dyDescent="0.2">
      <c r="B11" s="1401"/>
      <c r="C11" s="1401"/>
      <c r="D11" s="1401"/>
      <c r="E11" s="1401"/>
      <c r="F11" s="1401"/>
      <c r="G11" s="1422"/>
      <c r="H11" s="1401"/>
      <c r="I11" s="203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36" t="s">
        <v>1525</v>
      </c>
      <c r="C13" s="2036"/>
      <c r="D13" s="2037"/>
      <c r="E13" s="2037"/>
      <c r="F13" s="2037"/>
      <c r="G13" s="2038"/>
      <c r="H13" s="2037"/>
      <c r="I13" s="2038"/>
      <c r="J13" s="2037"/>
      <c r="K13" s="2037"/>
      <c r="L13" s="1455"/>
    </row>
    <row r="14" spans="1:13" ht="28.5" customHeight="1" x14ac:dyDescent="0.2">
      <c r="B14" s="2717" t="s">
        <v>2157</v>
      </c>
      <c r="C14" s="2717"/>
      <c r="D14" s="2717"/>
      <c r="E14" s="2717"/>
      <c r="F14" s="2717"/>
      <c r="G14" s="2717"/>
      <c r="H14" s="2717"/>
      <c r="I14" s="2717"/>
      <c r="J14" s="2717"/>
      <c r="K14" s="2717"/>
      <c r="L14" s="1456"/>
    </row>
    <row r="15" spans="1:13" ht="4.5" customHeight="1" x14ac:dyDescent="0.2">
      <c r="B15" s="1419"/>
      <c r="C15" s="1419"/>
      <c r="D15" s="1457"/>
      <c r="E15" s="1457"/>
      <c r="F15" s="1457"/>
      <c r="H15" s="1457"/>
      <c r="J15" s="1457"/>
      <c r="K15" s="1457"/>
      <c r="L15" s="1456"/>
    </row>
    <row r="16" spans="1:13" s="1367" customFormat="1" ht="13.5" customHeight="1" x14ac:dyDescent="0.2">
      <c r="B16" s="2036" t="s">
        <v>1524</v>
      </c>
      <c r="C16" s="2036"/>
      <c r="D16" s="2037"/>
      <c r="E16" s="2037"/>
      <c r="F16" s="2037"/>
      <c r="G16" s="2038"/>
      <c r="H16" s="2037"/>
      <c r="I16" s="2038"/>
      <c r="J16" s="2037"/>
      <c r="K16" s="2037"/>
      <c r="L16" s="1455"/>
    </row>
    <row r="17" spans="2:12" ht="49.5" customHeight="1" x14ac:dyDescent="0.2">
      <c r="B17" s="2717" t="s">
        <v>2158</v>
      </c>
      <c r="C17" s="2717"/>
      <c r="D17" s="2717"/>
      <c r="E17" s="2717"/>
      <c r="F17" s="2717"/>
      <c r="G17" s="2717"/>
      <c r="H17" s="2717"/>
      <c r="I17" s="2717"/>
      <c r="J17" s="2717"/>
      <c r="K17" s="2717"/>
      <c r="L17" s="1437"/>
    </row>
    <row r="18" spans="2:12" ht="4.5" customHeight="1" x14ac:dyDescent="0.2">
      <c r="B18" s="1419"/>
      <c r="C18" s="1419"/>
      <c r="L18" s="1437"/>
    </row>
    <row r="19" spans="2:12" s="1367" customFormat="1" ht="13.5" customHeight="1" x14ac:dyDescent="0.2">
      <c r="B19" s="2036" t="s">
        <v>2081</v>
      </c>
      <c r="C19" s="2036"/>
      <c r="D19" s="2037"/>
      <c r="E19" s="2037"/>
      <c r="F19" s="2037"/>
      <c r="G19" s="2038"/>
      <c r="H19" s="2037"/>
      <c r="I19" s="2038"/>
      <c r="J19" s="2037"/>
      <c r="K19" s="2037"/>
      <c r="L19" s="1455"/>
    </row>
    <row r="20" spans="2:12" ht="48" customHeight="1" x14ac:dyDescent="0.2">
      <c r="B20" s="2720" t="s">
        <v>2159</v>
      </c>
      <c r="C20" s="2720"/>
      <c r="D20" s="2717"/>
      <c r="E20" s="2717"/>
      <c r="F20" s="2717"/>
      <c r="G20" s="2717"/>
      <c r="H20" s="2717"/>
      <c r="I20" s="2717"/>
      <c r="J20" s="2717"/>
      <c r="K20" s="2717"/>
      <c r="L20" s="1437"/>
    </row>
    <row r="21" spans="2:12" ht="4.5" customHeight="1" x14ac:dyDescent="0.2">
      <c r="B21" s="1454"/>
      <c r="C21" s="1454"/>
      <c r="L21" s="1437"/>
    </row>
    <row r="22" spans="2:12" ht="13.5" customHeight="1" x14ac:dyDescent="0.2">
      <c r="B22" s="2036" t="s">
        <v>1523</v>
      </c>
      <c r="C22" s="2036"/>
      <c r="D22" s="2013"/>
      <c r="E22" s="2013"/>
      <c r="F22" s="2013"/>
      <c r="G22" s="2014"/>
      <c r="H22" s="2013"/>
      <c r="I22" s="2014"/>
      <c r="J22" s="2013"/>
      <c r="K22" s="2013"/>
      <c r="L22" s="1437"/>
    </row>
    <row r="23" spans="2:12" ht="48.75" customHeight="1" x14ac:dyDescent="0.2">
      <c r="B23" s="2717" t="s">
        <v>2160</v>
      </c>
      <c r="C23" s="2717"/>
      <c r="D23" s="2717"/>
      <c r="E23" s="2717"/>
      <c r="F23" s="2717"/>
      <c r="G23" s="2717"/>
      <c r="H23" s="2717"/>
      <c r="I23" s="2717"/>
      <c r="J23" s="2717"/>
      <c r="K23" s="2717"/>
      <c r="L23" s="1437"/>
    </row>
    <row r="24" spans="2:12" ht="4.5" customHeight="1" x14ac:dyDescent="0.2">
      <c r="B24" s="1419"/>
      <c r="C24" s="1419"/>
      <c r="L24" s="1437"/>
    </row>
    <row r="25" spans="2:12" ht="13.5" customHeight="1" x14ac:dyDescent="0.2">
      <c r="B25" s="2036" t="s">
        <v>1522</v>
      </c>
      <c r="C25" s="2036"/>
      <c r="D25" s="2013"/>
      <c r="E25" s="2013"/>
      <c r="F25" s="2013"/>
      <c r="G25" s="2014"/>
      <c r="H25" s="2013"/>
      <c r="I25" s="2014"/>
      <c r="J25" s="2013"/>
      <c r="K25" s="2013"/>
      <c r="L25" s="1437"/>
    </row>
    <row r="26" spans="2:12" ht="45.75" customHeight="1" x14ac:dyDescent="0.2">
      <c r="B26" s="2717" t="s">
        <v>2161</v>
      </c>
      <c r="C26" s="2717"/>
      <c r="D26" s="2717"/>
      <c r="E26" s="2717"/>
      <c r="F26" s="2717"/>
      <c r="G26" s="2717"/>
      <c r="H26" s="2717"/>
      <c r="I26" s="2717"/>
      <c r="J26" s="2717"/>
      <c r="K26" s="2717"/>
      <c r="L26" s="1437"/>
    </row>
    <row r="27" spans="2:12" ht="4.5" customHeight="1" x14ac:dyDescent="0.2">
      <c r="B27" s="1419"/>
      <c r="C27" s="1419"/>
      <c r="L27" s="1437"/>
    </row>
    <row r="28" spans="2:12" ht="13.5" customHeight="1" x14ac:dyDescent="0.2">
      <c r="B28" s="2039" t="s">
        <v>1521</v>
      </c>
      <c r="C28" s="2039"/>
      <c r="D28" s="2013"/>
      <c r="E28" s="2013"/>
      <c r="F28" s="2013"/>
      <c r="G28" s="2014"/>
      <c r="H28" s="2013"/>
      <c r="I28" s="2014"/>
      <c r="J28" s="2013"/>
      <c r="K28" s="2013"/>
      <c r="L28" s="1437"/>
    </row>
    <row r="29" spans="2:12" ht="70.5" customHeight="1" x14ac:dyDescent="0.2">
      <c r="B29" s="2721" t="s">
        <v>2162</v>
      </c>
      <c r="C29" s="2721"/>
      <c r="D29" s="2717"/>
      <c r="E29" s="2717"/>
      <c r="F29" s="2717"/>
      <c r="G29" s="2717"/>
      <c r="H29" s="2717"/>
      <c r="I29" s="2717"/>
      <c r="J29" s="2717"/>
      <c r="K29" s="271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40" t="s">
        <v>1520</v>
      </c>
      <c r="C31" s="2040"/>
      <c r="D31" s="2033"/>
      <c r="E31" s="2013"/>
      <c r="F31" s="2013"/>
      <c r="G31" s="2014"/>
      <c r="H31" s="2013"/>
      <c r="I31" s="2014"/>
      <c r="J31" s="2013"/>
      <c r="K31" s="2013"/>
      <c r="L31" s="1437"/>
    </row>
    <row r="32" spans="2:12" s="1401" customFormat="1" ht="52.5" customHeight="1" x14ac:dyDescent="0.2">
      <c r="B32" s="2716" t="s">
        <v>2163</v>
      </c>
      <c r="C32" s="2716"/>
      <c r="D32" s="2717"/>
      <c r="E32" s="2717"/>
      <c r="F32" s="2717"/>
      <c r="G32" s="2717"/>
      <c r="H32" s="2717"/>
      <c r="I32" s="2717"/>
      <c r="J32" s="2717"/>
      <c r="K32" s="2717"/>
      <c r="L32" s="1437"/>
    </row>
    <row r="33" spans="1:13" s="1401" customFormat="1" ht="4.5" customHeight="1" x14ac:dyDescent="0.2">
      <c r="B33" s="1452"/>
      <c r="C33" s="1452"/>
      <c r="G33" s="1422"/>
      <c r="I33" s="1422"/>
      <c r="L33" s="1437"/>
    </row>
    <row r="34" spans="1:13" s="1401" customFormat="1" ht="11.1" customHeight="1" x14ac:dyDescent="0.2">
      <c r="B34" s="2041" t="s">
        <v>1519</v>
      </c>
      <c r="C34" s="2042"/>
      <c r="D34" s="2043"/>
      <c r="E34" s="2043"/>
      <c r="F34" s="2043"/>
      <c r="G34" s="2044"/>
      <c r="H34" s="2043"/>
      <c r="I34" s="2044"/>
      <c r="J34" s="2043"/>
      <c r="K34" s="204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4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01"/>
      <c r="B38" s="2047"/>
      <c r="C38" s="2047"/>
      <c r="D38" s="2047"/>
      <c r="E38" s="2047"/>
      <c r="F38" s="2047"/>
      <c r="G38" s="2048"/>
      <c r="H38" s="2047"/>
      <c r="I38" s="2048"/>
      <c r="J38" s="2047"/>
      <c r="K38" s="204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96" t="str">
        <f>'Single Audit Cover '!A7</f>
        <v>Black Hawk Area Special Education District No. 865</v>
      </c>
      <c r="C1" s="2696"/>
      <c r="D1" s="2696"/>
      <c r="E1" s="2696"/>
      <c r="F1" s="2696"/>
      <c r="G1" s="2696"/>
      <c r="H1" s="2696"/>
      <c r="I1" s="2696"/>
      <c r="J1" s="2696"/>
      <c r="K1" s="2696"/>
      <c r="L1" s="1468"/>
      <c r="M1" s="1468"/>
    </row>
    <row r="2" spans="1:13" ht="12" customHeight="1" x14ac:dyDescent="0.2">
      <c r="B2" s="2698" t="str">
        <f>'Single Audit Cover '!E7</f>
        <v>49-081-8650-60</v>
      </c>
      <c r="C2" s="2698"/>
      <c r="D2" s="2698"/>
      <c r="E2" s="2698"/>
      <c r="F2" s="2698"/>
      <c r="G2" s="2698"/>
      <c r="H2" s="2698"/>
      <c r="I2" s="2698"/>
      <c r="J2" s="2698"/>
      <c r="K2" s="2698"/>
      <c r="L2" s="1467"/>
      <c r="M2" s="1466"/>
    </row>
    <row r="3" spans="1:13" ht="10.35" customHeight="1" x14ac:dyDescent="0.2">
      <c r="B3" s="2681" t="s">
        <v>1512</v>
      </c>
      <c r="C3" s="2681"/>
      <c r="D3" s="2681"/>
      <c r="E3" s="2681"/>
      <c r="F3" s="2681"/>
      <c r="G3" s="2681"/>
      <c r="H3" s="2681"/>
      <c r="I3" s="2681"/>
      <c r="J3" s="2681"/>
      <c r="K3" s="2681"/>
      <c r="L3" s="1465"/>
      <c r="M3" s="1465"/>
    </row>
    <row r="4" spans="1:13" ht="14.25" customHeight="1" x14ac:dyDescent="0.2">
      <c r="B4" s="2718" t="str">
        <f>'Single Audit Cover '!A4</f>
        <v>Year Ending June 30, 2017</v>
      </c>
      <c r="C4" s="2718"/>
      <c r="D4" s="2718"/>
      <c r="E4" s="2718"/>
      <c r="F4" s="2718"/>
      <c r="G4" s="2718"/>
      <c r="H4" s="2718"/>
      <c r="I4" s="2718"/>
      <c r="J4" s="2718"/>
      <c r="K4" s="2718"/>
      <c r="L4" s="1464"/>
      <c r="M4" s="1464"/>
    </row>
    <row r="5" spans="1:13" ht="7.5" customHeight="1" x14ac:dyDescent="0.2">
      <c r="B5" s="1335" t="s">
        <v>1365</v>
      </c>
      <c r="C5" s="1335"/>
    </row>
    <row r="6" spans="1:13" ht="7.5" customHeight="1" x14ac:dyDescent="0.2">
      <c r="B6" s="2033"/>
      <c r="C6" s="2033"/>
      <c r="D6" s="2013"/>
      <c r="E6" s="2013"/>
      <c r="F6" s="2013"/>
      <c r="G6" s="2014"/>
      <c r="H6" s="2013"/>
      <c r="I6" s="2014"/>
      <c r="J6" s="2013"/>
      <c r="K6" s="2013"/>
      <c r="L6" s="1437"/>
    </row>
    <row r="7" spans="1:13" ht="12.75" customHeight="1" x14ac:dyDescent="0.2">
      <c r="A7" s="1367"/>
      <c r="B7" s="2718" t="s">
        <v>1531</v>
      </c>
      <c r="C7" s="2718"/>
      <c r="D7" s="2719"/>
      <c r="E7" s="2719"/>
      <c r="F7" s="2719"/>
      <c r="G7" s="2719"/>
      <c r="H7" s="2719"/>
      <c r="I7" s="2719"/>
      <c r="J7" s="2719"/>
      <c r="K7" s="2719"/>
      <c r="L7" s="1463"/>
    </row>
    <row r="8" spans="1:13" ht="7.5" customHeight="1" x14ac:dyDescent="0.2">
      <c r="B8" s="1401"/>
      <c r="C8" s="1401"/>
      <c r="D8" s="1401"/>
      <c r="E8" s="1401"/>
      <c r="F8" s="1401"/>
      <c r="G8" s="1422"/>
      <c r="H8" s="1401"/>
      <c r="I8" s="1422"/>
      <c r="J8" s="1401"/>
      <c r="K8" s="1401"/>
      <c r="L8" s="1437"/>
    </row>
    <row r="9" spans="1:13" ht="9.6" customHeight="1" x14ac:dyDescent="0.2">
      <c r="B9" s="2013"/>
      <c r="C9" s="2013"/>
      <c r="D9" s="2013"/>
      <c r="E9" s="2013"/>
      <c r="F9" s="2013"/>
      <c r="G9" s="2014"/>
      <c r="H9" s="2013"/>
      <c r="I9" s="2014"/>
      <c r="J9" s="2013"/>
      <c r="K9" s="2013"/>
      <c r="L9" s="1437"/>
    </row>
    <row r="10" spans="1:13" ht="16.5" customHeight="1" x14ac:dyDescent="0.2">
      <c r="B10" s="1462" t="s">
        <v>1530</v>
      </c>
      <c r="C10" s="1679" t="s">
        <v>2019</v>
      </c>
      <c r="D10" s="1680">
        <v>5</v>
      </c>
      <c r="E10" s="1401"/>
      <c r="F10" s="1405" t="s">
        <v>1529</v>
      </c>
      <c r="G10" s="1460" t="s">
        <v>2099</v>
      </c>
      <c r="H10" s="1461" t="s">
        <v>1528</v>
      </c>
      <c r="I10" s="1460"/>
      <c r="J10" s="2034" t="s">
        <v>1527</v>
      </c>
      <c r="K10" s="1401"/>
      <c r="L10" s="1437"/>
    </row>
    <row r="11" spans="1:13" ht="13.5" customHeight="1" x14ac:dyDescent="0.2">
      <c r="B11" s="1401"/>
      <c r="C11" s="1401"/>
      <c r="D11" s="1401"/>
      <c r="E11" s="1401"/>
      <c r="F11" s="1401"/>
      <c r="G11" s="1422"/>
      <c r="H11" s="1401"/>
      <c r="I11" s="203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36" t="s">
        <v>1525</v>
      </c>
      <c r="C13" s="2036"/>
      <c r="D13" s="2037"/>
      <c r="E13" s="2037"/>
      <c r="F13" s="2037"/>
      <c r="G13" s="2038"/>
      <c r="H13" s="2037"/>
      <c r="I13" s="2038"/>
      <c r="J13" s="2037"/>
      <c r="K13" s="2037"/>
      <c r="L13" s="1455"/>
    </row>
    <row r="14" spans="1:13" ht="28.5" customHeight="1" x14ac:dyDescent="0.2">
      <c r="B14" s="2717" t="s">
        <v>2164</v>
      </c>
      <c r="C14" s="2717"/>
      <c r="D14" s="2717"/>
      <c r="E14" s="2717"/>
      <c r="F14" s="2717"/>
      <c r="G14" s="2717"/>
      <c r="H14" s="2717"/>
      <c r="I14" s="2717"/>
      <c r="J14" s="2717"/>
      <c r="K14" s="2717"/>
      <c r="L14" s="1456"/>
    </row>
    <row r="15" spans="1:13" ht="4.5" customHeight="1" x14ac:dyDescent="0.2">
      <c r="B15" s="1419"/>
      <c r="C15" s="1419"/>
      <c r="D15" s="1457"/>
      <c r="E15" s="1457"/>
      <c r="F15" s="1457"/>
      <c r="H15" s="1457"/>
      <c r="J15" s="1457"/>
      <c r="K15" s="1457"/>
      <c r="L15" s="1456"/>
    </row>
    <row r="16" spans="1:13" s="1367" customFormat="1" ht="13.5" customHeight="1" x14ac:dyDescent="0.2">
      <c r="B16" s="2036" t="s">
        <v>1524</v>
      </c>
      <c r="C16" s="2036"/>
      <c r="D16" s="2037"/>
      <c r="E16" s="2037"/>
      <c r="F16" s="2037"/>
      <c r="G16" s="2038"/>
      <c r="H16" s="2037"/>
      <c r="I16" s="2038"/>
      <c r="J16" s="2037"/>
      <c r="K16" s="2037"/>
      <c r="L16" s="1455"/>
    </row>
    <row r="17" spans="2:12" ht="49.5" customHeight="1" x14ac:dyDescent="0.2">
      <c r="B17" s="2717" t="s">
        <v>2165</v>
      </c>
      <c r="C17" s="2717"/>
      <c r="D17" s="2717"/>
      <c r="E17" s="2717"/>
      <c r="F17" s="2717"/>
      <c r="G17" s="2717"/>
      <c r="H17" s="2717"/>
      <c r="I17" s="2717"/>
      <c r="J17" s="2717"/>
      <c r="K17" s="2717"/>
      <c r="L17" s="1437"/>
    </row>
    <row r="18" spans="2:12" ht="4.5" customHeight="1" x14ac:dyDescent="0.2">
      <c r="B18" s="1419"/>
      <c r="C18" s="1419"/>
      <c r="L18" s="1437"/>
    </row>
    <row r="19" spans="2:12" s="1367" customFormat="1" ht="13.5" customHeight="1" x14ac:dyDescent="0.2">
      <c r="B19" s="2036" t="s">
        <v>2081</v>
      </c>
      <c r="C19" s="2036"/>
      <c r="D19" s="2037"/>
      <c r="E19" s="2037"/>
      <c r="F19" s="2037"/>
      <c r="G19" s="2038"/>
      <c r="H19" s="2037"/>
      <c r="I19" s="2038"/>
      <c r="J19" s="2037"/>
      <c r="K19" s="2037"/>
      <c r="L19" s="1455"/>
    </row>
    <row r="20" spans="2:12" ht="48" customHeight="1" x14ac:dyDescent="0.2">
      <c r="B20" s="2720" t="s">
        <v>2166</v>
      </c>
      <c r="C20" s="2720"/>
      <c r="D20" s="2717"/>
      <c r="E20" s="2717"/>
      <c r="F20" s="2717"/>
      <c r="G20" s="2717"/>
      <c r="H20" s="2717"/>
      <c r="I20" s="2717"/>
      <c r="J20" s="2717"/>
      <c r="K20" s="2717"/>
      <c r="L20" s="1437"/>
    </row>
    <row r="21" spans="2:12" ht="4.5" customHeight="1" x14ac:dyDescent="0.2">
      <c r="B21" s="1454"/>
      <c r="C21" s="1454"/>
      <c r="L21" s="1437"/>
    </row>
    <row r="22" spans="2:12" ht="13.5" customHeight="1" x14ac:dyDescent="0.2">
      <c r="B22" s="2036" t="s">
        <v>1523</v>
      </c>
      <c r="C22" s="2036"/>
      <c r="D22" s="2013"/>
      <c r="E22" s="2013"/>
      <c r="F22" s="2013"/>
      <c r="G22" s="2014"/>
      <c r="H22" s="2013"/>
      <c r="I22" s="2014"/>
      <c r="J22" s="2013"/>
      <c r="K22" s="2013"/>
      <c r="L22" s="1437"/>
    </row>
    <row r="23" spans="2:12" ht="48.75" customHeight="1" x14ac:dyDescent="0.2">
      <c r="B23" s="2717" t="s">
        <v>2167</v>
      </c>
      <c r="C23" s="2717"/>
      <c r="D23" s="2717"/>
      <c r="E23" s="2717"/>
      <c r="F23" s="2717"/>
      <c r="G23" s="2717"/>
      <c r="H23" s="2717"/>
      <c r="I23" s="2717"/>
      <c r="J23" s="2717"/>
      <c r="K23" s="2717"/>
      <c r="L23" s="1437"/>
    </row>
    <row r="24" spans="2:12" ht="4.5" customHeight="1" x14ac:dyDescent="0.2">
      <c r="B24" s="1419"/>
      <c r="C24" s="1419"/>
      <c r="L24" s="1437"/>
    </row>
    <row r="25" spans="2:12" ht="13.5" customHeight="1" x14ac:dyDescent="0.2">
      <c r="B25" s="2036" t="s">
        <v>1522</v>
      </c>
      <c r="C25" s="2036"/>
      <c r="D25" s="2013"/>
      <c r="E25" s="2013"/>
      <c r="F25" s="2013"/>
      <c r="G25" s="2014"/>
      <c r="H25" s="2013"/>
      <c r="I25" s="2014"/>
      <c r="J25" s="2013"/>
      <c r="K25" s="2013"/>
      <c r="L25" s="1437"/>
    </row>
    <row r="26" spans="2:12" ht="51.75" customHeight="1" x14ac:dyDescent="0.2">
      <c r="B26" s="2717" t="s">
        <v>2168</v>
      </c>
      <c r="C26" s="2717"/>
      <c r="D26" s="2717"/>
      <c r="E26" s="2717"/>
      <c r="F26" s="2717"/>
      <c r="G26" s="2717"/>
      <c r="H26" s="2717"/>
      <c r="I26" s="2717"/>
      <c r="J26" s="2717"/>
      <c r="K26" s="2717"/>
      <c r="L26" s="1437"/>
    </row>
    <row r="27" spans="2:12" ht="4.5" customHeight="1" x14ac:dyDescent="0.2">
      <c r="B27" s="1419"/>
      <c r="C27" s="1419"/>
      <c r="L27" s="1437"/>
    </row>
    <row r="28" spans="2:12" ht="13.5" customHeight="1" x14ac:dyDescent="0.2">
      <c r="B28" s="2039" t="s">
        <v>1521</v>
      </c>
      <c r="C28" s="2039"/>
      <c r="D28" s="2013"/>
      <c r="E28" s="2013"/>
      <c r="F28" s="2013"/>
      <c r="G28" s="2014"/>
      <c r="H28" s="2013"/>
      <c r="I28" s="2014"/>
      <c r="J28" s="2013"/>
      <c r="K28" s="2013"/>
      <c r="L28" s="1437"/>
    </row>
    <row r="29" spans="2:12" ht="49.5" customHeight="1" x14ac:dyDescent="0.2">
      <c r="B29" s="2721" t="s">
        <v>2169</v>
      </c>
      <c r="C29" s="2721"/>
      <c r="D29" s="2717"/>
      <c r="E29" s="2717"/>
      <c r="F29" s="2717"/>
      <c r="G29" s="2717"/>
      <c r="H29" s="2717"/>
      <c r="I29" s="2717"/>
      <c r="J29" s="2717"/>
      <c r="K29" s="2717"/>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40" t="s">
        <v>1520</v>
      </c>
      <c r="C31" s="2040"/>
      <c r="D31" s="2033"/>
      <c r="E31" s="2013"/>
      <c r="F31" s="2013"/>
      <c r="G31" s="2014"/>
      <c r="H31" s="2013"/>
      <c r="I31" s="2014"/>
      <c r="J31" s="2013"/>
      <c r="K31" s="2013"/>
      <c r="L31" s="1437"/>
    </row>
    <row r="32" spans="2:12" s="1401" customFormat="1" ht="32.25" customHeight="1" x14ac:dyDescent="0.2">
      <c r="B32" s="2716" t="s">
        <v>2170</v>
      </c>
      <c r="C32" s="2716"/>
      <c r="D32" s="2717"/>
      <c r="E32" s="2717"/>
      <c r="F32" s="2717"/>
      <c r="G32" s="2717"/>
      <c r="H32" s="2717"/>
      <c r="I32" s="2717"/>
      <c r="J32" s="2717"/>
      <c r="K32" s="2717"/>
      <c r="L32" s="1437"/>
    </row>
    <row r="33" spans="1:13" s="1401" customFormat="1" ht="4.5" customHeight="1" x14ac:dyDescent="0.2">
      <c r="B33" s="1452"/>
      <c r="C33" s="1452"/>
      <c r="G33" s="1422"/>
      <c r="I33" s="1422"/>
      <c r="L33" s="1437"/>
    </row>
    <row r="34" spans="1:13" s="1401" customFormat="1" ht="11.1" customHeight="1" x14ac:dyDescent="0.2">
      <c r="B34" s="2041" t="s">
        <v>1519</v>
      </c>
      <c r="C34" s="2042"/>
      <c r="D34" s="2043"/>
      <c r="E34" s="2043"/>
      <c r="F34" s="2043"/>
      <c r="G34" s="2044"/>
      <c r="H34" s="2043"/>
      <c r="I34" s="2044"/>
      <c r="J34" s="2043"/>
      <c r="K34" s="204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4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01"/>
      <c r="B38" s="2047"/>
      <c r="C38" s="2047"/>
      <c r="D38" s="2047"/>
      <c r="E38" s="2047"/>
      <c r="F38" s="2047"/>
      <c r="G38" s="2048"/>
      <c r="H38" s="2047"/>
      <c r="I38" s="2048"/>
      <c r="J38" s="2047"/>
      <c r="K38" s="204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22" t="str">
        <f>'Single Audit Cover '!A7</f>
        <v>Black Hawk Area Special Education District No. 865</v>
      </c>
      <c r="C1" s="2722"/>
      <c r="D1" s="2722"/>
      <c r="E1" s="2722"/>
      <c r="F1" s="2722"/>
      <c r="G1" s="2722"/>
      <c r="H1" s="2722"/>
      <c r="I1" s="2722"/>
      <c r="J1" s="2722"/>
      <c r="K1" s="2722"/>
      <c r="L1" s="1487"/>
    </row>
    <row r="2" spans="1:12" ht="12.75" customHeight="1" x14ac:dyDescent="0.2">
      <c r="B2" s="2723" t="str">
        <f>'Single Audit Cover '!E7</f>
        <v>49-081-8650-60</v>
      </c>
      <c r="C2" s="2723"/>
      <c r="D2" s="2723"/>
      <c r="E2" s="2723"/>
      <c r="F2" s="2723"/>
      <c r="G2" s="2723"/>
      <c r="H2" s="2723"/>
      <c r="I2" s="2723"/>
      <c r="J2" s="2723"/>
      <c r="K2" s="2723"/>
      <c r="L2" s="1486"/>
    </row>
    <row r="3" spans="1:12" ht="12.75" customHeight="1" x14ac:dyDescent="0.2">
      <c r="B3" s="2681" t="s">
        <v>1512</v>
      </c>
      <c r="C3" s="2681"/>
      <c r="D3" s="2681"/>
      <c r="E3" s="2681"/>
      <c r="F3" s="2681"/>
      <c r="G3" s="2681"/>
      <c r="H3" s="2681"/>
      <c r="I3" s="2681"/>
      <c r="J3" s="2681"/>
      <c r="K3" s="2681"/>
      <c r="L3" s="1465"/>
    </row>
    <row r="4" spans="1:12" ht="12.75" customHeight="1" x14ac:dyDescent="0.2">
      <c r="B4" s="2681" t="str">
        <f>'Single Audit Cover '!A4</f>
        <v>Year Ending June 30, 2017</v>
      </c>
      <c r="C4" s="2681"/>
      <c r="D4" s="2681"/>
      <c r="E4" s="2681"/>
      <c r="F4" s="2681"/>
      <c r="G4" s="2681"/>
      <c r="H4" s="2681"/>
      <c r="I4" s="2681"/>
      <c r="J4" s="2681"/>
      <c r="K4" s="2681"/>
      <c r="L4" s="1465"/>
    </row>
    <row r="5" spans="1:12" ht="5.25" customHeight="1" x14ac:dyDescent="0.2">
      <c r="B5" s="1335" t="s">
        <v>1365</v>
      </c>
      <c r="C5" s="1335"/>
      <c r="L5" s="1401"/>
    </row>
    <row r="6" spans="1:12" ht="30.75" customHeight="1" x14ac:dyDescent="0.2">
      <c r="A6" s="1401"/>
      <c r="B6" s="2724" t="s">
        <v>1551</v>
      </c>
      <c r="C6" s="2724"/>
      <c r="D6" s="2724"/>
      <c r="E6" s="2724"/>
      <c r="F6" s="2724"/>
      <c r="G6" s="2724"/>
      <c r="H6" s="2724"/>
      <c r="I6" s="2724"/>
      <c r="J6" s="2724"/>
      <c r="K6" s="2724"/>
      <c r="L6" s="1401"/>
    </row>
    <row r="7" spans="1:12" ht="4.5" customHeight="1" x14ac:dyDescent="0.2">
      <c r="B7" s="2013"/>
      <c r="C7" s="2013"/>
      <c r="D7" s="2013"/>
      <c r="E7" s="2013"/>
      <c r="F7" s="2013"/>
      <c r="G7" s="2014"/>
      <c r="H7" s="2013"/>
      <c r="I7" s="2014"/>
      <c r="J7" s="2013"/>
      <c r="K7" s="2013"/>
      <c r="L7" s="1401"/>
    </row>
    <row r="8" spans="1:12" ht="13.5" customHeight="1" x14ac:dyDescent="0.2">
      <c r="B8" s="1405" t="s">
        <v>1550</v>
      </c>
      <c r="C8" s="1682" t="s">
        <v>2019</v>
      </c>
      <c r="D8" s="1683">
        <v>6</v>
      </c>
      <c r="E8" s="1401"/>
      <c r="F8" s="1462" t="s">
        <v>1529</v>
      </c>
      <c r="G8" s="1484"/>
      <c r="H8" s="1485" t="s">
        <v>1549</v>
      </c>
      <c r="I8" s="1484" t="s">
        <v>2089</v>
      </c>
      <c r="J8" s="1483" t="s">
        <v>1548</v>
      </c>
      <c r="L8" s="1401"/>
    </row>
    <row r="9" spans="1:12" ht="13.5" customHeight="1" x14ac:dyDescent="0.2">
      <c r="D9" s="1401"/>
      <c r="E9" s="1401"/>
      <c r="F9" s="1401"/>
      <c r="G9" s="1422"/>
      <c r="H9" s="1401"/>
      <c r="I9" s="1459" t="s">
        <v>1526</v>
      </c>
      <c r="J9" s="1401"/>
      <c r="K9" s="1482">
        <v>2015</v>
      </c>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702" t="s">
        <v>2171</v>
      </c>
      <c r="G12" s="2702"/>
      <c r="H12" s="2702"/>
      <c r="I12" s="2702"/>
      <c r="J12" s="2702"/>
      <c r="K12" s="2702"/>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725" t="s">
        <v>2172</v>
      </c>
      <c r="E14" s="2725"/>
      <c r="F14" s="2725"/>
      <c r="H14" s="1404" t="s">
        <v>1545</v>
      </c>
      <c r="I14" s="2726">
        <v>84.027000000000001</v>
      </c>
      <c r="J14" s="2726"/>
      <c r="K14" s="272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726" t="s">
        <v>2173</v>
      </c>
      <c r="E16" s="2726"/>
      <c r="F16" s="2726"/>
      <c r="G16" s="2726"/>
      <c r="H16" s="2726"/>
      <c r="I16" s="2726"/>
      <c r="J16" s="2726"/>
      <c r="K16" s="2726"/>
      <c r="L16" s="1401"/>
    </row>
    <row r="17" spans="2:12" ht="13.5" customHeight="1" x14ac:dyDescent="0.2">
      <c r="B17" s="1405" t="s">
        <v>1543</v>
      </c>
      <c r="C17" s="1405"/>
      <c r="D17" s="2727" t="s">
        <v>2174</v>
      </c>
      <c r="E17" s="2727"/>
      <c r="F17" s="2727"/>
      <c r="G17" s="2727"/>
      <c r="H17" s="2727"/>
      <c r="I17" s="2727"/>
      <c r="J17" s="2727"/>
      <c r="K17" s="272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93" customHeight="1" x14ac:dyDescent="0.2">
      <c r="B20" s="2717" t="s">
        <v>2175</v>
      </c>
      <c r="C20" s="2717"/>
      <c r="D20" s="2717"/>
      <c r="E20" s="2717"/>
      <c r="F20" s="2717"/>
      <c r="G20" s="2717"/>
      <c r="H20" s="2717"/>
      <c r="I20" s="2717"/>
      <c r="J20" s="2717"/>
      <c r="K20" s="2717"/>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26.25" customHeight="1" x14ac:dyDescent="0.2">
      <c r="B23" s="2717" t="s">
        <v>2176</v>
      </c>
      <c r="C23" s="2717"/>
      <c r="D23" s="2717"/>
      <c r="E23" s="2717"/>
      <c r="F23" s="2717"/>
      <c r="G23" s="2717"/>
      <c r="H23" s="2717"/>
      <c r="I23" s="2717"/>
      <c r="J23" s="2717"/>
      <c r="K23" s="2717"/>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15.75" customHeight="1" x14ac:dyDescent="0.2">
      <c r="B26" s="2728">
        <v>17983</v>
      </c>
      <c r="C26" s="2717"/>
      <c r="D26" s="2717"/>
      <c r="E26" s="2717"/>
      <c r="F26" s="2717"/>
      <c r="G26" s="2717"/>
      <c r="H26" s="2717"/>
      <c r="I26" s="2717"/>
      <c r="J26" s="2717"/>
      <c r="K26" s="2717"/>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3.75" customHeight="1" x14ac:dyDescent="0.2">
      <c r="B29" s="2717" t="s">
        <v>2177</v>
      </c>
      <c r="C29" s="2717"/>
      <c r="D29" s="2717"/>
      <c r="E29" s="2717"/>
      <c r="F29" s="2717"/>
      <c r="G29" s="2717"/>
      <c r="H29" s="2717"/>
      <c r="I29" s="2717"/>
      <c r="J29" s="2717"/>
      <c r="K29" s="2717"/>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18" customHeight="1" x14ac:dyDescent="0.2">
      <c r="B32" s="2717" t="s">
        <v>2178</v>
      </c>
      <c r="C32" s="2717"/>
      <c r="D32" s="2717"/>
      <c r="E32" s="2717"/>
      <c r="F32" s="2717"/>
      <c r="G32" s="2717"/>
      <c r="H32" s="2717"/>
      <c r="I32" s="2717"/>
      <c r="J32" s="2717"/>
      <c r="K32" s="2717"/>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26.25" customHeight="1" x14ac:dyDescent="0.2">
      <c r="B35" s="2717" t="s">
        <v>2179</v>
      </c>
      <c r="C35" s="2717"/>
      <c r="D35" s="2717"/>
      <c r="E35" s="2717"/>
      <c r="F35" s="2717"/>
      <c r="G35" s="2717"/>
      <c r="H35" s="2717"/>
      <c r="I35" s="2717"/>
      <c r="J35" s="2717"/>
      <c r="K35" s="2717"/>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29.25" customHeight="1" x14ac:dyDescent="0.2">
      <c r="B38" s="2717" t="s">
        <v>2180</v>
      </c>
      <c r="C38" s="2717"/>
      <c r="D38" s="2717"/>
      <c r="E38" s="2717"/>
      <c r="F38" s="2717"/>
      <c r="G38" s="2717"/>
      <c r="H38" s="2717"/>
      <c r="I38" s="2717"/>
      <c r="J38" s="2717"/>
      <c r="K38" s="2717"/>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40" t="s">
        <v>1535</v>
      </c>
      <c r="C40" s="2040"/>
      <c r="D40" s="2033"/>
      <c r="E40" s="2013"/>
      <c r="F40" s="2013"/>
      <c r="G40" s="2014"/>
      <c r="H40" s="2013"/>
      <c r="I40" s="2014"/>
      <c r="J40" s="2013"/>
      <c r="K40" s="2013"/>
    </row>
    <row r="41" spans="2:12" s="1401" customFormat="1" ht="24" customHeight="1" x14ac:dyDescent="0.2">
      <c r="B41" s="2717" t="s">
        <v>2181</v>
      </c>
      <c r="C41" s="2717"/>
      <c r="D41" s="2717"/>
      <c r="E41" s="2717"/>
      <c r="F41" s="2717"/>
      <c r="G41" s="2717"/>
      <c r="H41" s="2717"/>
      <c r="I41" s="2717"/>
      <c r="J41" s="2717"/>
      <c r="K41" s="2717"/>
    </row>
    <row r="42" spans="2:12" s="1401" customFormat="1" ht="4.5" customHeight="1" x14ac:dyDescent="0.2">
      <c r="B42" s="1452"/>
      <c r="C42" s="1452"/>
      <c r="G42" s="1422"/>
      <c r="I42" s="1422"/>
    </row>
    <row r="43" spans="2:12" s="1401" customFormat="1" ht="13.5" customHeight="1" x14ac:dyDescent="0.2">
      <c r="B43" s="2049" t="s">
        <v>1519</v>
      </c>
      <c r="C43" s="2050"/>
      <c r="D43" s="2043"/>
      <c r="E43" s="2043"/>
      <c r="F43" s="2043"/>
      <c r="G43" s="2044"/>
      <c r="H43" s="2043"/>
      <c r="I43" s="2044"/>
      <c r="J43" s="2043"/>
      <c r="K43" s="204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51"/>
      <c r="C47" s="2051"/>
      <c r="D47" s="2052"/>
      <c r="E47" s="2052"/>
      <c r="F47" s="2052"/>
      <c r="G47" s="2053"/>
      <c r="H47" s="2052"/>
      <c r="I47" s="2053"/>
      <c r="J47" s="2052"/>
      <c r="K47" s="2052"/>
    </row>
    <row r="48" spans="2:12" ht="13.5" customHeight="1" x14ac:dyDescent="0.2">
      <c r="B48" s="1488" t="s">
        <v>1534</v>
      </c>
      <c r="C48" s="1488"/>
      <c r="D48" s="1401"/>
      <c r="E48" s="1401"/>
      <c r="F48" s="1401"/>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722" t="str">
        <f>'Single Audit Cover '!A7</f>
        <v>Black Hawk Area Special Education District No. 865</v>
      </c>
      <c r="C1" s="2722"/>
      <c r="D1" s="2722"/>
      <c r="E1" s="2722"/>
      <c r="F1" s="2722"/>
      <c r="G1" s="2722"/>
      <c r="H1" s="2722"/>
      <c r="I1" s="2722"/>
      <c r="J1" s="2722"/>
      <c r="K1" s="2722"/>
      <c r="L1" s="1487"/>
    </row>
    <row r="2" spans="1:12" ht="12.75" customHeight="1" x14ac:dyDescent="0.2">
      <c r="B2" s="2723" t="str">
        <f>'Single Audit Cover '!E7</f>
        <v>49-081-8650-60</v>
      </c>
      <c r="C2" s="2723"/>
      <c r="D2" s="2723"/>
      <c r="E2" s="2723"/>
      <c r="F2" s="2723"/>
      <c r="G2" s="2723"/>
      <c r="H2" s="2723"/>
      <c r="I2" s="2723"/>
      <c r="J2" s="2723"/>
      <c r="K2" s="2723"/>
      <c r="L2" s="1486"/>
    </row>
    <row r="3" spans="1:12" ht="12.75" customHeight="1" x14ac:dyDescent="0.2">
      <c r="B3" s="2681" t="s">
        <v>1512</v>
      </c>
      <c r="C3" s="2681"/>
      <c r="D3" s="2681"/>
      <c r="E3" s="2681"/>
      <c r="F3" s="2681"/>
      <c r="G3" s="2681"/>
      <c r="H3" s="2681"/>
      <c r="I3" s="2681"/>
      <c r="J3" s="2681"/>
      <c r="K3" s="2681"/>
      <c r="L3" s="1465"/>
    </row>
    <row r="4" spans="1:12" ht="12.75" customHeight="1" x14ac:dyDescent="0.2">
      <c r="B4" s="2681" t="str">
        <f>'Single Audit Cover '!A4</f>
        <v>Year Ending June 30, 2017</v>
      </c>
      <c r="C4" s="2681"/>
      <c r="D4" s="2681"/>
      <c r="E4" s="2681"/>
      <c r="F4" s="2681"/>
      <c r="G4" s="2681"/>
      <c r="H4" s="2681"/>
      <c r="I4" s="2681"/>
      <c r="J4" s="2681"/>
      <c r="K4" s="2681"/>
      <c r="L4" s="1465"/>
    </row>
    <row r="5" spans="1:12" ht="5.25" customHeight="1" x14ac:dyDescent="0.2">
      <c r="B5" s="1335" t="s">
        <v>1365</v>
      </c>
      <c r="C5" s="1335"/>
      <c r="L5" s="1401"/>
    </row>
    <row r="6" spans="1:12" ht="30.75" customHeight="1" x14ac:dyDescent="0.2">
      <c r="A6" s="1401"/>
      <c r="B6" s="2724" t="s">
        <v>1551</v>
      </c>
      <c r="C6" s="2724"/>
      <c r="D6" s="2724"/>
      <c r="E6" s="2724"/>
      <c r="F6" s="2724"/>
      <c r="G6" s="2724"/>
      <c r="H6" s="2724"/>
      <c r="I6" s="2724"/>
      <c r="J6" s="2724"/>
      <c r="K6" s="2724"/>
      <c r="L6" s="1401"/>
    </row>
    <row r="7" spans="1:12" ht="4.5" customHeight="1" x14ac:dyDescent="0.2">
      <c r="B7" s="2013"/>
      <c r="C7" s="2013"/>
      <c r="D7" s="2013"/>
      <c r="E7" s="2013"/>
      <c r="F7" s="2013"/>
      <c r="G7" s="2014"/>
      <c r="H7" s="2013"/>
      <c r="I7" s="2014"/>
      <c r="J7" s="2013"/>
      <c r="K7" s="2013"/>
      <c r="L7" s="1401"/>
    </row>
    <row r="8" spans="1:12" ht="13.5" customHeight="1" x14ac:dyDescent="0.2">
      <c r="B8" s="1405" t="s">
        <v>1550</v>
      </c>
      <c r="C8" s="1682" t="s">
        <v>2019</v>
      </c>
      <c r="D8" s="1683">
        <v>7</v>
      </c>
      <c r="E8" s="1401"/>
      <c r="F8" s="1462" t="s">
        <v>1529</v>
      </c>
      <c r="G8" s="1484" t="s">
        <v>2089</v>
      </c>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702" t="s">
        <v>2182</v>
      </c>
      <c r="G12" s="2702"/>
      <c r="H12" s="2702"/>
      <c r="I12" s="2702"/>
      <c r="J12" s="2702"/>
      <c r="K12" s="2702"/>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725" t="s">
        <v>2183</v>
      </c>
      <c r="E14" s="2725"/>
      <c r="F14" s="2725"/>
      <c r="H14" s="1404" t="s">
        <v>1545</v>
      </c>
      <c r="I14" s="2726">
        <v>84.173000000000002</v>
      </c>
      <c r="J14" s="2726"/>
      <c r="K14" s="2726"/>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726" t="s">
        <v>2173</v>
      </c>
      <c r="E16" s="2726"/>
      <c r="F16" s="2726"/>
      <c r="G16" s="2726"/>
      <c r="H16" s="2726"/>
      <c r="I16" s="2726"/>
      <c r="J16" s="2726"/>
      <c r="K16" s="2726"/>
      <c r="L16" s="1401"/>
    </row>
    <row r="17" spans="2:12" ht="13.5" customHeight="1" x14ac:dyDescent="0.2">
      <c r="B17" s="1405" t="s">
        <v>1543</v>
      </c>
      <c r="C17" s="1405"/>
      <c r="D17" s="2727" t="s">
        <v>2174</v>
      </c>
      <c r="E17" s="2727"/>
      <c r="F17" s="2727"/>
      <c r="G17" s="2727"/>
      <c r="H17" s="2727"/>
      <c r="I17" s="2727"/>
      <c r="J17" s="2727"/>
      <c r="K17" s="2727"/>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93" customHeight="1" x14ac:dyDescent="0.2">
      <c r="B20" s="2717" t="s">
        <v>2175</v>
      </c>
      <c r="C20" s="2717"/>
      <c r="D20" s="2717"/>
      <c r="E20" s="2717"/>
      <c r="F20" s="2717"/>
      <c r="G20" s="2717"/>
      <c r="H20" s="2717"/>
      <c r="I20" s="2717"/>
      <c r="J20" s="2717"/>
      <c r="K20" s="2717"/>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0" customHeight="1" x14ac:dyDescent="0.2">
      <c r="B23" s="2717" t="s">
        <v>2176</v>
      </c>
      <c r="C23" s="2717"/>
      <c r="D23" s="2717"/>
      <c r="E23" s="2717"/>
      <c r="F23" s="2717"/>
      <c r="G23" s="2717"/>
      <c r="H23" s="2717"/>
      <c r="I23" s="2717"/>
      <c r="J23" s="2717"/>
      <c r="K23" s="2717"/>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12.75" customHeight="1" x14ac:dyDescent="0.2">
      <c r="B26" s="2728">
        <v>3332</v>
      </c>
      <c r="C26" s="2717"/>
      <c r="D26" s="2717"/>
      <c r="E26" s="2717"/>
      <c r="F26" s="2717"/>
      <c r="G26" s="2717"/>
      <c r="H26" s="2717"/>
      <c r="I26" s="2717"/>
      <c r="J26" s="2717"/>
      <c r="K26" s="2717"/>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0.75" customHeight="1" x14ac:dyDescent="0.2">
      <c r="B29" s="2717" t="s">
        <v>2177</v>
      </c>
      <c r="C29" s="2717"/>
      <c r="D29" s="2717"/>
      <c r="E29" s="2717"/>
      <c r="F29" s="2717"/>
      <c r="G29" s="2717"/>
      <c r="H29" s="2717"/>
      <c r="I29" s="2717"/>
      <c r="J29" s="2717"/>
      <c r="K29" s="2717"/>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21" customHeight="1" x14ac:dyDescent="0.2">
      <c r="B32" s="2717" t="s">
        <v>2184</v>
      </c>
      <c r="C32" s="2717"/>
      <c r="D32" s="2717"/>
      <c r="E32" s="2717"/>
      <c r="F32" s="2717"/>
      <c r="G32" s="2717"/>
      <c r="H32" s="2717"/>
      <c r="I32" s="2717"/>
      <c r="J32" s="2717"/>
      <c r="K32" s="2717"/>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0" customHeight="1" x14ac:dyDescent="0.2">
      <c r="B35" s="2717" t="s">
        <v>2179</v>
      </c>
      <c r="C35" s="2717"/>
      <c r="D35" s="2717"/>
      <c r="E35" s="2717"/>
      <c r="F35" s="2717"/>
      <c r="G35" s="2717"/>
      <c r="H35" s="2717"/>
      <c r="I35" s="2717"/>
      <c r="J35" s="2717"/>
      <c r="K35" s="2717"/>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29.25" customHeight="1" x14ac:dyDescent="0.2">
      <c r="B38" s="2717" t="s">
        <v>2185</v>
      </c>
      <c r="C38" s="2717"/>
      <c r="D38" s="2717"/>
      <c r="E38" s="2717"/>
      <c r="F38" s="2717"/>
      <c r="G38" s="2717"/>
      <c r="H38" s="2717"/>
      <c r="I38" s="2717"/>
      <c r="J38" s="2717"/>
      <c r="K38" s="2717"/>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40" t="s">
        <v>1535</v>
      </c>
      <c r="C40" s="2040"/>
      <c r="D40" s="2033"/>
      <c r="E40" s="2013"/>
      <c r="F40" s="2013"/>
      <c r="G40" s="2014"/>
      <c r="H40" s="2013"/>
      <c r="I40" s="2014"/>
      <c r="J40" s="2013"/>
      <c r="K40" s="2013"/>
    </row>
    <row r="41" spans="2:12" s="1401" customFormat="1" ht="24" customHeight="1" x14ac:dyDescent="0.2">
      <c r="B41" s="2717" t="s">
        <v>2181</v>
      </c>
      <c r="C41" s="2717"/>
      <c r="D41" s="2717"/>
      <c r="E41" s="2717"/>
      <c r="F41" s="2717"/>
      <c r="G41" s="2717"/>
      <c r="H41" s="2717"/>
      <c r="I41" s="2717"/>
      <c r="J41" s="2717"/>
      <c r="K41" s="2717"/>
    </row>
    <row r="42" spans="2:12" s="1401" customFormat="1" ht="4.5" customHeight="1" x14ac:dyDescent="0.2">
      <c r="B42" s="1452"/>
      <c r="C42" s="1452"/>
      <c r="G42" s="1422"/>
      <c r="I42" s="1422"/>
    </row>
    <row r="43" spans="2:12" s="1401" customFormat="1" ht="13.5" customHeight="1" x14ac:dyDescent="0.2">
      <c r="B43" s="2049" t="s">
        <v>1519</v>
      </c>
      <c r="C43" s="2050"/>
      <c r="D43" s="2043"/>
      <c r="E43" s="2043"/>
      <c r="F43" s="2043"/>
      <c r="G43" s="2044"/>
      <c r="H43" s="2043"/>
      <c r="I43" s="2044"/>
      <c r="J43" s="2043"/>
      <c r="K43" s="204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51"/>
      <c r="C47" s="2051"/>
      <c r="D47" s="2052"/>
      <c r="E47" s="2052"/>
      <c r="F47" s="2052"/>
      <c r="G47" s="2053"/>
      <c r="H47" s="2052"/>
      <c r="I47" s="2053"/>
      <c r="J47" s="2052"/>
      <c r="K47" s="2052"/>
    </row>
    <row r="48" spans="2:12" ht="13.5" customHeight="1" x14ac:dyDescent="0.2">
      <c r="B48" s="1488" t="s">
        <v>1534</v>
      </c>
      <c r="C48" s="1488"/>
      <c r="D48" s="1401"/>
      <c r="E48" s="1401"/>
      <c r="F48" s="1401"/>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6"/>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51.42578125" style="1347" customWidth="1"/>
    <col min="4" max="4" width="32"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696"/>
      <c r="C1" s="2696"/>
      <c r="D1" s="2696"/>
      <c r="E1" s="1497"/>
    </row>
    <row r="2" spans="2:5" s="1367" customFormat="1" ht="12.75" customHeight="1" x14ac:dyDescent="0.2">
      <c r="B2" s="2243"/>
      <c r="C2" s="2243"/>
      <c r="D2" s="2243"/>
      <c r="E2" s="1497"/>
    </row>
    <row r="3" spans="2:5" s="1367" customFormat="1" ht="12.75" customHeight="1" x14ac:dyDescent="0.2">
      <c r="B3" s="2243"/>
      <c r="C3" s="2243"/>
      <c r="D3" s="2243"/>
      <c r="E3" s="1497"/>
    </row>
    <row r="4" spans="2:5" s="1367" customFormat="1" ht="12.75" customHeight="1" x14ac:dyDescent="0.2">
      <c r="B4" s="2243"/>
      <c r="C4" s="2243"/>
      <c r="D4" s="2243"/>
      <c r="E4" s="1497"/>
    </row>
    <row r="5" spans="2:5" s="1367" customFormat="1" ht="12.75" customHeight="1" x14ac:dyDescent="0.2">
      <c r="B5" s="2243"/>
      <c r="C5" s="2243"/>
      <c r="D5" s="2243"/>
      <c r="E5" s="1497"/>
    </row>
    <row r="6" spans="2:5" s="1367" customFormat="1" ht="12.75" customHeight="1" x14ac:dyDescent="0.2">
      <c r="B6" s="2243"/>
      <c r="C6" s="2243"/>
      <c r="D6" s="2243"/>
      <c r="E6" s="1497"/>
    </row>
    <row r="7" spans="2:5" s="1367" customFormat="1" ht="12.75" customHeight="1" x14ac:dyDescent="0.2">
      <c r="B7" s="2243"/>
      <c r="C7" s="2243"/>
      <c r="D7" s="2243"/>
      <c r="E7" s="1497"/>
    </row>
    <row r="8" spans="2:5" s="1367" customFormat="1" ht="12.75" customHeight="1" x14ac:dyDescent="0.2">
      <c r="B8" s="2243"/>
      <c r="C8" s="2243"/>
      <c r="D8" s="2243"/>
      <c r="E8" s="1497"/>
    </row>
    <row r="9" spans="2:5" s="1367" customFormat="1" ht="12.75" customHeight="1" x14ac:dyDescent="0.2">
      <c r="B9" s="2243"/>
      <c r="C9" s="2243"/>
      <c r="D9" s="2243"/>
      <c r="E9" s="1497"/>
    </row>
    <row r="10" spans="2:5" s="1367" customFormat="1" ht="12.75" customHeight="1" x14ac:dyDescent="0.2">
      <c r="B10" s="2243"/>
      <c r="C10" s="2243"/>
      <c r="D10" s="2243"/>
      <c r="E10" s="1497"/>
    </row>
    <row r="11" spans="2:5" s="1367" customFormat="1" ht="12.75" customHeight="1" x14ac:dyDescent="0.2">
      <c r="B11" s="2243"/>
      <c r="C11" s="2243"/>
      <c r="D11" s="2243"/>
      <c r="E11" s="1497"/>
    </row>
    <row r="12" spans="2:5" s="1367" customFormat="1" ht="12.75" customHeight="1" x14ac:dyDescent="0.2">
      <c r="B12" s="2698" t="str">
        <f>'Single Audit Cover '!E7</f>
        <v>49-081-8650-60</v>
      </c>
      <c r="C12" s="2698"/>
      <c r="D12" s="2698"/>
      <c r="E12" s="1496"/>
    </row>
    <row r="13" spans="2:5" s="1328" customFormat="1" ht="12.75" customHeight="1" x14ac:dyDescent="0.2">
      <c r="B13" s="2681" t="s">
        <v>1561</v>
      </c>
      <c r="C13" s="2681"/>
      <c r="D13" s="2681"/>
      <c r="E13" s="2068"/>
    </row>
    <row r="14" spans="2:5" s="1367" customFormat="1" ht="12.75" customHeight="1" x14ac:dyDescent="0.2">
      <c r="B14" s="2729" t="str">
        <f>'Single Audit Cover '!A4</f>
        <v>Year Ending June 30, 2017</v>
      </c>
      <c r="C14" s="2729"/>
      <c r="D14" s="2729"/>
      <c r="E14" s="1495"/>
    </row>
    <row r="15" spans="2:5" s="1367" customFormat="1" ht="40.15" customHeight="1" x14ac:dyDescent="0.2">
      <c r="B15" s="1684"/>
      <c r="C15" s="1478"/>
      <c r="D15" s="1478"/>
      <c r="E15" s="1478"/>
    </row>
    <row r="16" spans="2:5" s="1367" customFormat="1" ht="13.5" customHeight="1" x14ac:dyDescent="0.2">
      <c r="B16" s="1494" t="s">
        <v>1560</v>
      </c>
      <c r="C16" s="1494" t="s">
        <v>1559</v>
      </c>
      <c r="D16" s="1494" t="s">
        <v>1558</v>
      </c>
    </row>
    <row r="17" spans="2:5" ht="13.5" customHeight="1" x14ac:dyDescent="0.2">
      <c r="B17" s="1685" t="s">
        <v>2186</v>
      </c>
      <c r="C17" s="1493" t="s">
        <v>2187</v>
      </c>
      <c r="D17" s="1493" t="s">
        <v>2188</v>
      </c>
      <c r="E17" s="1493"/>
    </row>
    <row r="18" spans="2:5" ht="13.5" customHeight="1" x14ac:dyDescent="0.2">
      <c r="B18" s="1685" t="s">
        <v>2189</v>
      </c>
      <c r="C18" s="1493" t="s">
        <v>2190</v>
      </c>
      <c r="D18" s="1493" t="s">
        <v>2191</v>
      </c>
      <c r="E18" s="1493"/>
    </row>
    <row r="19" spans="2:5" ht="13.5" customHeight="1" x14ac:dyDescent="0.2">
      <c r="B19" s="1686" t="s">
        <v>2192</v>
      </c>
      <c r="C19" s="1406" t="s">
        <v>2193</v>
      </c>
      <c r="D19" s="1406" t="s">
        <v>2194</v>
      </c>
      <c r="E19" s="1406"/>
    </row>
    <row r="20" spans="2:5" ht="13.5" customHeight="1" x14ac:dyDescent="0.2">
      <c r="B20" s="1685" t="s">
        <v>2195</v>
      </c>
      <c r="C20" s="1406" t="s">
        <v>2196</v>
      </c>
      <c r="D20" s="1406" t="s">
        <v>2197</v>
      </c>
      <c r="E20" s="1406"/>
    </row>
    <row r="21" spans="2:5" ht="13.5" customHeight="1" x14ac:dyDescent="0.2">
      <c r="B21" s="1685" t="s">
        <v>2198</v>
      </c>
      <c r="C21" s="1406" t="s">
        <v>2199</v>
      </c>
      <c r="D21" s="1406" t="s">
        <v>2200</v>
      </c>
      <c r="E21" s="1406"/>
    </row>
    <row r="22" spans="2:5" ht="13.5" customHeight="1" x14ac:dyDescent="0.2">
      <c r="B22" s="1685" t="s">
        <v>2201</v>
      </c>
      <c r="C22" s="1406" t="s">
        <v>2202</v>
      </c>
      <c r="D22" s="1406"/>
      <c r="E22" s="1406"/>
    </row>
    <row r="23" spans="2:5" ht="13.5" customHeight="1" x14ac:dyDescent="0.2">
      <c r="B23" s="1685"/>
      <c r="C23" s="1406" t="s">
        <v>2203</v>
      </c>
      <c r="D23" s="1406" t="s">
        <v>2197</v>
      </c>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5"/>
      <c r="C32" s="1406"/>
      <c r="D32" s="1406"/>
      <c r="E32" s="1406"/>
    </row>
    <row r="33" spans="2:5" ht="13.5" customHeight="1" x14ac:dyDescent="0.2">
      <c r="B33" s="1685"/>
      <c r="C33" s="1406"/>
      <c r="D33" s="1406"/>
      <c r="E33" s="1406"/>
    </row>
    <row r="34" spans="2:5" ht="13.5" customHeight="1" x14ac:dyDescent="0.2">
      <c r="B34" s="1685"/>
      <c r="C34" s="1406"/>
      <c r="D34" s="1406"/>
      <c r="E34" s="1406"/>
    </row>
    <row r="35" spans="2:5" ht="13.5" customHeight="1" x14ac:dyDescent="0.2">
      <c r="B35" s="1688"/>
      <c r="C35" s="1406"/>
      <c r="D35" s="1406"/>
      <c r="E35" s="1406"/>
    </row>
    <row r="36" spans="2:5" ht="13.5" customHeight="1" x14ac:dyDescent="0.2">
      <c r="B36" s="1688"/>
      <c r="C36" s="1406"/>
      <c r="D36" s="1406"/>
      <c r="E36" s="1406"/>
    </row>
    <row r="37" spans="2:5" ht="13.5" customHeight="1" x14ac:dyDescent="0.2">
      <c r="B37" s="1688"/>
      <c r="C37" s="1406"/>
      <c r="D37" s="1406"/>
      <c r="E37" s="1406"/>
    </row>
    <row r="38" spans="2:5" ht="13.5" customHeight="1" x14ac:dyDescent="0.2">
      <c r="B38" s="1687"/>
      <c r="C38" s="1406"/>
      <c r="D38" s="1406"/>
      <c r="E38" s="1406"/>
    </row>
    <row r="39" spans="2:5" ht="13.5" customHeight="1" x14ac:dyDescent="0.2">
      <c r="B39" s="1689"/>
      <c r="C39" s="1406"/>
      <c r="D39" s="1406"/>
      <c r="E39" s="1406"/>
    </row>
    <row r="40" spans="2:5" ht="13.5" customHeight="1" x14ac:dyDescent="0.2">
      <c r="B40" s="1689"/>
      <c r="C40" s="1406"/>
      <c r="D40" s="1406"/>
      <c r="E40" s="1406"/>
    </row>
    <row r="41" spans="2:5" ht="13.5" customHeight="1" x14ac:dyDescent="0.2">
      <c r="B41" s="1687"/>
      <c r="C41" s="1406"/>
      <c r="D41" s="1406"/>
      <c r="E41" s="1406"/>
    </row>
    <row r="42" spans="2:5" ht="13.5" customHeight="1" x14ac:dyDescent="0.2">
      <c r="B42" s="1689"/>
      <c r="C42" s="1406"/>
      <c r="D42" s="1406"/>
      <c r="E42" s="1406"/>
    </row>
    <row r="43" spans="2:5" ht="13.5" customHeight="1" x14ac:dyDescent="0.2">
      <c r="B43" s="1687"/>
      <c r="C43" s="1406"/>
      <c r="D43" s="1406"/>
      <c r="E43" s="1406"/>
    </row>
    <row r="44" spans="2:5" ht="13.5" customHeight="1" x14ac:dyDescent="0.2">
      <c r="B44" s="1492"/>
      <c r="C44" s="1406"/>
      <c r="D44" s="1406"/>
      <c r="E44" s="1406"/>
    </row>
    <row r="45" spans="2:5" ht="13.5" customHeight="1" x14ac:dyDescent="0.2">
      <c r="B45" s="1491"/>
      <c r="C45" s="1406"/>
      <c r="D45" s="1406"/>
      <c r="E45" s="1406"/>
    </row>
    <row r="46" spans="2:5" ht="12.75" customHeight="1" x14ac:dyDescent="0.2">
      <c r="B46" s="2054"/>
      <c r="C46" s="2055"/>
      <c r="D46" s="2055"/>
      <c r="E46" s="1406"/>
    </row>
    <row r="47" spans="2:5" ht="12.2" customHeight="1" x14ac:dyDescent="0.2">
      <c r="B47" s="1302" t="s">
        <v>1557</v>
      </c>
      <c r="C47" s="1401"/>
    </row>
    <row r="48" spans="2:5" ht="12.2" customHeight="1" x14ac:dyDescent="0.2">
      <c r="B48" s="1490" t="s">
        <v>1942</v>
      </c>
    </row>
    <row r="49" spans="2:5" ht="12.2" customHeight="1" x14ac:dyDescent="0.2">
      <c r="B49" s="1490" t="s">
        <v>1556</v>
      </c>
    </row>
    <row r="50" spans="2:5" ht="12.2" customHeight="1" x14ac:dyDescent="0.2">
      <c r="B50" s="1489" t="s">
        <v>1555</v>
      </c>
    </row>
    <row r="51" spans="2:5" ht="12.2" customHeight="1" x14ac:dyDescent="0.2">
      <c r="B51" s="1489" t="s">
        <v>1554</v>
      </c>
    </row>
    <row r="52" spans="2:5" ht="12.2" customHeight="1" x14ac:dyDescent="0.2">
      <c r="B52" s="1489" t="s">
        <v>1553</v>
      </c>
    </row>
    <row r="53" spans="2:5" ht="12.2" customHeight="1" x14ac:dyDescent="0.2">
      <c r="B53" s="1489" t="s">
        <v>1552</v>
      </c>
    </row>
    <row r="56" spans="2:5" ht="12.75" customHeight="1" x14ac:dyDescent="0.2"/>
    <row r="57" spans="2:5" ht="12.75" customHeight="1" x14ac:dyDescent="0.2">
      <c r="B57" s="1334"/>
    </row>
    <row r="58" spans="2:5" ht="12.75" customHeight="1" x14ac:dyDescent="0.2"/>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4" spans="2:5" ht="12.75" customHeight="1" x14ac:dyDescent="0.2">
      <c r="B64" s="1401"/>
      <c r="C64" s="1401"/>
      <c r="D64" s="1401"/>
      <c r="E64" s="1401"/>
    </row>
    <row r="65" spans="2:5" ht="12.75" customHeight="1" x14ac:dyDescent="0.2">
      <c r="B65" s="1401"/>
      <c r="C65" s="1401"/>
      <c r="D65" s="1401"/>
      <c r="E65" s="1401"/>
    </row>
    <row r="66" spans="2:5" ht="12.75" customHeight="1" x14ac:dyDescent="0.2">
      <c r="B66" s="1401"/>
      <c r="C66" s="1401"/>
      <c r="D66" s="1401"/>
      <c r="E66" s="1401"/>
    </row>
    <row r="70" spans="2:5" x14ac:dyDescent="0.2">
      <c r="B70" s="1488"/>
    </row>
    <row r="71" spans="2:5" x14ac:dyDescent="0.2">
      <c r="B71" s="1352"/>
    </row>
    <row r="72" spans="2:5" x14ac:dyDescent="0.2">
      <c r="B72" s="1352"/>
    </row>
    <row r="73" spans="2:5" x14ac:dyDescent="0.2">
      <c r="B73" s="1356"/>
    </row>
    <row r="74" spans="2:5" x14ac:dyDescent="0.2">
      <c r="B74" s="1356"/>
    </row>
    <row r="75" spans="2:5" x14ac:dyDescent="0.2">
      <c r="B75" s="1356"/>
    </row>
    <row r="76" spans="2:5" x14ac:dyDescent="0.2">
      <c r="B76" s="1352"/>
    </row>
  </sheetData>
  <mergeCells count="4">
    <mergeCell ref="B1:D1"/>
    <mergeCell ref="B12:D12"/>
    <mergeCell ref="B13:D13"/>
    <mergeCell ref="B14:D1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52" sqref="D52"/>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696" t="str">
        <f>'Single Audit Cover '!A7</f>
        <v>Black Hawk Area Special Education District No. 865</v>
      </c>
      <c r="C1" s="2696"/>
      <c r="D1" s="2696"/>
      <c r="E1" s="2696"/>
      <c r="F1" s="1487"/>
      <c r="G1" s="1487"/>
      <c r="H1" s="1487"/>
      <c r="I1" s="1487"/>
      <c r="J1" s="1487"/>
      <c r="K1" s="1487"/>
      <c r="L1" s="1487"/>
    </row>
    <row r="2" spans="2:12" ht="13.5" customHeight="1" x14ac:dyDescent="0.2">
      <c r="B2" s="2698" t="str">
        <f>'Single Audit Cover '!E7</f>
        <v>49-081-8650-60</v>
      </c>
      <c r="C2" s="2698"/>
      <c r="D2" s="2698"/>
      <c r="E2" s="2698"/>
      <c r="F2" s="1486"/>
      <c r="G2" s="1486"/>
      <c r="H2" s="1486"/>
      <c r="I2" s="1486"/>
      <c r="J2" s="1486"/>
      <c r="K2" s="1486"/>
      <c r="L2" s="1486"/>
    </row>
    <row r="3" spans="2:12" ht="13.5" customHeight="1" x14ac:dyDescent="0.2">
      <c r="B3" s="2681" t="s">
        <v>1569</v>
      </c>
      <c r="C3" s="2681"/>
      <c r="D3" s="2681"/>
      <c r="E3" s="2681"/>
      <c r="F3" s="2068"/>
      <c r="G3" s="2068"/>
      <c r="H3" s="2068"/>
      <c r="I3" s="2068"/>
      <c r="J3" s="2068"/>
      <c r="K3" s="2068"/>
      <c r="L3" s="2068"/>
    </row>
    <row r="4" spans="2:12" ht="13.5" customHeight="1" x14ac:dyDescent="0.2">
      <c r="B4" s="2731" t="str">
        <f>'Single Audit Cover '!A4</f>
        <v>Year Ending June 30, 2017</v>
      </c>
      <c r="C4" s="2731"/>
      <c r="D4" s="2731"/>
      <c r="E4" s="2731"/>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2019</v>
      </c>
      <c r="D8" s="1690"/>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721"/>
      <c r="C11" s="2721"/>
      <c r="D11" s="2717"/>
      <c r="E11" s="2717"/>
    </row>
    <row r="12" spans="2:12" ht="13.5" customHeight="1" x14ac:dyDescent="0.2">
      <c r="B12" s="1401"/>
      <c r="C12" s="1401"/>
      <c r="D12" s="1401"/>
    </row>
    <row r="13" spans="2:12" ht="13.5" customHeight="1" x14ac:dyDescent="0.2">
      <c r="B13" s="1302" t="s">
        <v>1565</v>
      </c>
      <c r="C13" s="1302"/>
      <c r="D13" s="1401"/>
    </row>
    <row r="14" spans="2:12" ht="76.5" customHeight="1" x14ac:dyDescent="0.2">
      <c r="B14" s="2721"/>
      <c r="C14" s="2721"/>
      <c r="D14" s="2717"/>
      <c r="E14" s="2717"/>
    </row>
    <row r="15" spans="2:12" ht="13.5" customHeight="1" x14ac:dyDescent="0.2">
      <c r="B15" s="1401"/>
      <c r="C15" s="1401"/>
      <c r="D15" s="1401"/>
    </row>
    <row r="16" spans="2:12" ht="13.5" customHeight="1" x14ac:dyDescent="0.2">
      <c r="B16" s="1302" t="s">
        <v>1564</v>
      </c>
      <c r="C16" s="1302"/>
      <c r="D16" s="1401"/>
      <c r="E16" s="2076"/>
    </row>
    <row r="17" spans="2:5" ht="13.5" customHeight="1" x14ac:dyDescent="0.2">
      <c r="B17" s="1401"/>
      <c r="C17" s="1401"/>
      <c r="D17" s="1401"/>
    </row>
    <row r="18" spans="2:5" ht="13.5" customHeight="1" x14ac:dyDescent="0.2">
      <c r="B18" s="1302" t="s">
        <v>1563</v>
      </c>
      <c r="C18" s="1302"/>
      <c r="D18" s="1401"/>
      <c r="E18" s="1928"/>
    </row>
    <row r="19" spans="2:5" ht="13.5" customHeight="1" x14ac:dyDescent="0.2">
      <c r="B19" s="1401"/>
      <c r="C19" s="1401"/>
      <c r="D19" s="1401"/>
    </row>
    <row r="20" spans="2:5" ht="13.5" customHeight="1" x14ac:dyDescent="0.2">
      <c r="B20" s="1302" t="s">
        <v>1562</v>
      </c>
      <c r="C20" s="1302"/>
      <c r="D20" s="1401"/>
      <c r="E20" s="2730"/>
    </row>
    <row r="21" spans="2:5" ht="13.5" customHeight="1" x14ac:dyDescent="0.2">
      <c r="B21" s="1401"/>
      <c r="C21" s="1401"/>
      <c r="D21" s="1401"/>
      <c r="E21" s="2730"/>
    </row>
    <row r="22" spans="2:5" ht="13.5" customHeight="1" x14ac:dyDescent="0.2">
      <c r="B22" s="1401"/>
      <c r="C22" s="1401"/>
      <c r="D22" s="1401"/>
      <c r="E22" s="2730"/>
    </row>
    <row r="23" spans="2:5" ht="13.5" customHeight="1" x14ac:dyDescent="0.2">
      <c r="B23" s="1401"/>
      <c r="C23" s="1401"/>
      <c r="D23" s="1401"/>
      <c r="E23" s="2730"/>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56"/>
      <c r="C41" s="2056"/>
      <c r="D41" s="2056"/>
      <c r="E41" s="2001"/>
    </row>
    <row r="42" spans="2:5" ht="12.2" customHeight="1" x14ac:dyDescent="0.2">
      <c r="B42" s="2057" t="s">
        <v>2083</v>
      </c>
      <c r="C42" s="2057"/>
      <c r="D42" s="205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1" spans="2:12" ht="13.5" customHeight="1" x14ac:dyDescent="0.2">
      <c r="B11" s="2696"/>
      <c r="C11" s="2696"/>
      <c r="D11" s="2696"/>
      <c r="E11" s="2696"/>
      <c r="F11" s="1487"/>
      <c r="G11" s="1487"/>
      <c r="H11" s="1487"/>
      <c r="I11" s="1487"/>
      <c r="J11" s="1487"/>
      <c r="K11" s="1487"/>
      <c r="L11" s="1487"/>
    </row>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1</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66.75" customHeight="1" x14ac:dyDescent="0.2">
      <c r="B21" s="2721" t="s">
        <v>2204</v>
      </c>
      <c r="C21" s="2721"/>
      <c r="D21" s="2717"/>
      <c r="E21" s="2717"/>
    </row>
    <row r="22" spans="2:9" ht="13.5" customHeight="1" x14ac:dyDescent="0.2">
      <c r="B22" s="1401"/>
      <c r="C22" s="1401"/>
      <c r="D22" s="1401"/>
    </row>
    <row r="23" spans="2:9" ht="13.5" customHeight="1" x14ac:dyDescent="0.2">
      <c r="B23" s="1302" t="s">
        <v>1565</v>
      </c>
      <c r="C23" s="1302"/>
      <c r="D23" s="1401"/>
    </row>
    <row r="24" spans="2:9" ht="76.5" customHeight="1" x14ac:dyDescent="0.2">
      <c r="B24" s="2721" t="s">
        <v>2205</v>
      </c>
      <c r="C24" s="2721"/>
      <c r="D24" s="2717"/>
      <c r="E24" s="2717"/>
    </row>
    <row r="25" spans="2:9" ht="13.5" customHeight="1" x14ac:dyDescent="0.2">
      <c r="B25" s="1401"/>
      <c r="C25" s="1401"/>
      <c r="D25" s="1401"/>
    </row>
    <row r="26" spans="2:9" ht="13.5" customHeight="1" x14ac:dyDescent="0.2">
      <c r="B26" s="1302" t="s">
        <v>1564</v>
      </c>
      <c r="C26" s="1302"/>
      <c r="D26" s="1401"/>
      <c r="E26" s="2076" t="s">
        <v>2206</v>
      </c>
    </row>
    <row r="27" spans="2:9" ht="13.5" customHeight="1" x14ac:dyDescent="0.2">
      <c r="B27" s="1401"/>
      <c r="C27" s="1401"/>
      <c r="D27" s="1401"/>
    </row>
    <row r="28" spans="2:9" ht="13.5" customHeight="1" x14ac:dyDescent="0.2">
      <c r="B28" s="1302" t="s">
        <v>1563</v>
      </c>
      <c r="C28" s="1302"/>
      <c r="D28" s="1401"/>
      <c r="E28" s="1928" t="s">
        <v>2207</v>
      </c>
    </row>
    <row r="29" spans="2:9" ht="13.5" customHeight="1" x14ac:dyDescent="0.2">
      <c r="B29" s="1401"/>
      <c r="C29" s="1401"/>
      <c r="D29" s="1401"/>
    </row>
    <row r="30" spans="2:9" ht="13.5" customHeight="1" x14ac:dyDescent="0.2">
      <c r="B30" s="1302" t="s">
        <v>1562</v>
      </c>
      <c r="C30" s="1302"/>
      <c r="D30" s="1401"/>
      <c r="E30" s="2730" t="s">
        <v>2208</v>
      </c>
    </row>
    <row r="31" spans="2:9" ht="13.5" customHeight="1" x14ac:dyDescent="0.2">
      <c r="B31" s="1401"/>
      <c r="C31" s="1401"/>
      <c r="D31" s="1401"/>
      <c r="E31" s="2730"/>
    </row>
    <row r="32" spans="2:9" ht="13.5" customHeight="1" x14ac:dyDescent="0.2">
      <c r="B32" s="1401"/>
      <c r="C32" s="1401"/>
      <c r="D32" s="1401"/>
      <c r="E32" s="2730"/>
    </row>
    <row r="33" spans="2:5" ht="13.5" customHeight="1" x14ac:dyDescent="0.2">
      <c r="B33" s="1401"/>
      <c r="C33" s="1401"/>
      <c r="D33" s="1401"/>
      <c r="E33" s="2730"/>
    </row>
    <row r="34" spans="2:5" ht="13.5" customHeight="1" x14ac:dyDescent="0.2">
      <c r="B34" s="1401"/>
      <c r="C34" s="1401"/>
      <c r="D34" s="1401"/>
    </row>
    <row r="35" spans="2:5" ht="13.5" customHeight="1" x14ac:dyDescent="0.2"/>
    <row r="36" spans="2:5" ht="13.5" customHeight="1" x14ac:dyDescent="0.2"/>
    <row r="37" spans="2:5" ht="13.5" customHeight="1" x14ac:dyDescent="0.2"/>
    <row r="38" spans="2:5" ht="13.5" customHeight="1" x14ac:dyDescent="0.2"/>
    <row r="39" spans="2:5" ht="13.5" customHeight="1" x14ac:dyDescent="0.2">
      <c r="B39" s="1419"/>
      <c r="C39" s="1419"/>
      <c r="D39" s="1419"/>
    </row>
    <row r="40" spans="2:5" ht="13.5" customHeight="1" x14ac:dyDescent="0.2">
      <c r="B40" s="1419"/>
      <c r="C40" s="1419"/>
      <c r="D40" s="1419"/>
    </row>
    <row r="41" spans="2:5" ht="13.5" customHeight="1" x14ac:dyDescent="0.2">
      <c r="B41" s="1419"/>
      <c r="C41" s="1419"/>
      <c r="D41" s="1419"/>
    </row>
    <row r="42" spans="2:5" ht="13.5" customHeight="1" x14ac:dyDescent="0.2">
      <c r="B42" s="1419"/>
      <c r="C42" s="1419"/>
      <c r="D42" s="1419"/>
    </row>
    <row r="43" spans="2:5" ht="13.5" customHeight="1" x14ac:dyDescent="0.2">
      <c r="B43" s="2056"/>
      <c r="C43" s="2056"/>
      <c r="D43" s="2056"/>
      <c r="E43" s="2001"/>
    </row>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7">
    <mergeCell ref="E30:E33"/>
    <mergeCell ref="B11:E11"/>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2</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66.75" customHeight="1" x14ac:dyDescent="0.2">
      <c r="B21" s="2721" t="s">
        <v>2209</v>
      </c>
      <c r="C21" s="2721"/>
      <c r="D21" s="2717"/>
      <c r="E21" s="2717"/>
    </row>
    <row r="22" spans="2:9" ht="13.5" customHeight="1" x14ac:dyDescent="0.2">
      <c r="B22" s="1401"/>
      <c r="C22" s="1401"/>
      <c r="D22" s="1401"/>
    </row>
    <row r="23" spans="2:9" ht="13.5" customHeight="1" x14ac:dyDescent="0.2">
      <c r="B23" s="1302" t="s">
        <v>1565</v>
      </c>
      <c r="C23" s="1302"/>
      <c r="D23" s="1401"/>
    </row>
    <row r="24" spans="2:9" ht="76.5" customHeight="1" x14ac:dyDescent="0.2">
      <c r="B24" s="2721" t="s">
        <v>2210</v>
      </c>
      <c r="C24" s="2721"/>
      <c r="D24" s="2717"/>
      <c r="E24" s="2717"/>
    </row>
    <row r="25" spans="2:9" ht="13.5" customHeight="1" x14ac:dyDescent="0.2">
      <c r="B25" s="1401"/>
      <c r="C25" s="1401"/>
      <c r="D25" s="1401"/>
    </row>
    <row r="26" spans="2:9" ht="13.5" customHeight="1" x14ac:dyDescent="0.2">
      <c r="B26" s="1302" t="s">
        <v>1564</v>
      </c>
      <c r="C26" s="1302"/>
      <c r="D26" s="1401"/>
      <c r="E26" s="2076" t="s">
        <v>2206</v>
      </c>
    </row>
    <row r="27" spans="2:9" ht="13.5" customHeight="1" x14ac:dyDescent="0.2">
      <c r="B27" s="1401"/>
      <c r="C27" s="1401"/>
      <c r="D27" s="1401"/>
    </row>
    <row r="28" spans="2:9" ht="13.5" customHeight="1" x14ac:dyDescent="0.2">
      <c r="B28" s="1302" t="s">
        <v>1563</v>
      </c>
      <c r="C28" s="1302"/>
      <c r="D28" s="1401"/>
      <c r="E28" s="1928" t="s">
        <v>2211</v>
      </c>
    </row>
    <row r="29" spans="2:9" ht="13.5" customHeight="1" x14ac:dyDescent="0.2">
      <c r="B29" s="1401"/>
      <c r="C29" s="1401"/>
      <c r="D29" s="1401"/>
    </row>
    <row r="30" spans="2:9" ht="13.5" customHeight="1" x14ac:dyDescent="0.2">
      <c r="B30" s="1302" t="s">
        <v>1562</v>
      </c>
      <c r="C30" s="1302"/>
      <c r="D30" s="1401"/>
      <c r="E30" s="2730" t="s">
        <v>2212</v>
      </c>
    </row>
    <row r="31" spans="2:9" ht="13.5" customHeight="1" x14ac:dyDescent="0.2">
      <c r="B31" s="1401"/>
      <c r="C31" s="1401"/>
      <c r="D31" s="1401"/>
      <c r="E31" s="2730"/>
    </row>
    <row r="32" spans="2:9" ht="13.5" customHeight="1" x14ac:dyDescent="0.2">
      <c r="B32" s="1401"/>
      <c r="C32" s="1401"/>
      <c r="D32" s="1401"/>
      <c r="E32" s="2730"/>
    </row>
    <row r="33" spans="2:5" ht="13.5" customHeight="1" x14ac:dyDescent="0.2">
      <c r="B33" s="1401"/>
      <c r="C33" s="1401"/>
      <c r="D33" s="1401"/>
      <c r="E33" s="2730"/>
    </row>
    <row r="34" spans="2:5" ht="13.5" customHeight="1" x14ac:dyDescent="0.2">
      <c r="B34" s="1401"/>
      <c r="C34" s="1401"/>
      <c r="D34" s="1401"/>
    </row>
    <row r="35" spans="2:5" ht="13.5" customHeight="1" x14ac:dyDescent="0.2">
      <c r="B35" s="1405"/>
      <c r="C35" s="1405"/>
      <c r="D35" s="1405"/>
    </row>
    <row r="36" spans="2:5" ht="13.5" customHeight="1" x14ac:dyDescent="0.2">
      <c r="B36" s="1405"/>
      <c r="C36" s="1405"/>
      <c r="D36" s="1405"/>
    </row>
    <row r="37" spans="2:5" ht="13.5" customHeight="1" x14ac:dyDescent="0.2">
      <c r="B37" s="1405"/>
      <c r="C37" s="1405"/>
      <c r="D37" s="1405"/>
    </row>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6">
    <mergeCell ref="E30:E33"/>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3</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98.25" customHeight="1" x14ac:dyDescent="0.2">
      <c r="B21" s="2721" t="s">
        <v>2213</v>
      </c>
      <c r="C21" s="2721"/>
      <c r="D21" s="2717"/>
      <c r="E21" s="2717"/>
    </row>
    <row r="22" spans="2:9" ht="13.5" customHeight="1" x14ac:dyDescent="0.2">
      <c r="B22" s="1401"/>
      <c r="C22" s="1401"/>
      <c r="D22" s="1401"/>
    </row>
    <row r="23" spans="2:9" ht="13.5" customHeight="1" x14ac:dyDescent="0.2">
      <c r="B23" s="1302" t="s">
        <v>1565</v>
      </c>
      <c r="C23" s="1302"/>
      <c r="D23" s="1401"/>
    </row>
    <row r="24" spans="2:9" ht="57" customHeight="1" x14ac:dyDescent="0.2">
      <c r="B24" s="2721" t="s">
        <v>2214</v>
      </c>
      <c r="C24" s="2721"/>
      <c r="D24" s="2717"/>
      <c r="E24" s="2717"/>
    </row>
    <row r="25" spans="2:9" ht="13.5" customHeight="1" x14ac:dyDescent="0.2">
      <c r="B25" s="1401"/>
      <c r="C25" s="1401"/>
      <c r="D25" s="1401"/>
    </row>
    <row r="26" spans="2:9" ht="13.5" customHeight="1" x14ac:dyDescent="0.2">
      <c r="B26" s="1302" t="s">
        <v>1564</v>
      </c>
      <c r="C26" s="1302"/>
      <c r="D26" s="1401"/>
      <c r="E26" s="2076" t="s">
        <v>2206</v>
      </c>
    </row>
    <row r="27" spans="2:9" ht="13.5" customHeight="1" x14ac:dyDescent="0.2">
      <c r="B27" s="1401"/>
      <c r="C27" s="1401"/>
      <c r="D27" s="1401"/>
    </row>
    <row r="28" spans="2:9" ht="13.5" customHeight="1" x14ac:dyDescent="0.2">
      <c r="B28" s="1302" t="s">
        <v>1563</v>
      </c>
      <c r="C28" s="1302"/>
      <c r="D28" s="1401"/>
      <c r="E28" s="1928" t="s">
        <v>2211</v>
      </c>
    </row>
    <row r="29" spans="2:9" ht="13.5" customHeight="1" x14ac:dyDescent="0.2">
      <c r="B29" s="1401"/>
      <c r="C29" s="1401"/>
      <c r="D29" s="1401"/>
    </row>
    <row r="30" spans="2:9" ht="13.5" customHeight="1" x14ac:dyDescent="0.2">
      <c r="B30" s="1302" t="s">
        <v>1562</v>
      </c>
      <c r="C30" s="1302"/>
      <c r="D30" s="1401"/>
      <c r="E30" s="2730" t="s">
        <v>2215</v>
      </c>
    </row>
    <row r="31" spans="2:9" ht="13.5" customHeight="1" x14ac:dyDescent="0.2">
      <c r="B31" s="1401"/>
      <c r="C31" s="1401"/>
      <c r="D31" s="1401"/>
      <c r="E31" s="2730"/>
    </row>
    <row r="32" spans="2:9" ht="13.5" customHeight="1" x14ac:dyDescent="0.2">
      <c r="B32" s="1401"/>
      <c r="C32" s="1401"/>
      <c r="D32" s="1401"/>
      <c r="E32" s="2730"/>
    </row>
    <row r="33" spans="2:5" ht="24.75" customHeight="1" x14ac:dyDescent="0.2">
      <c r="B33" s="1401"/>
      <c r="C33" s="1401"/>
      <c r="D33" s="1401"/>
      <c r="E33" s="2730"/>
    </row>
    <row r="34" spans="2:5" ht="13.5" customHeight="1" x14ac:dyDescent="0.2">
      <c r="B34" s="1401"/>
      <c r="C34" s="1401"/>
      <c r="D34" s="1401"/>
    </row>
    <row r="35" spans="2:5" ht="13.5" customHeight="1" x14ac:dyDescent="0.2">
      <c r="B35" s="1405"/>
      <c r="C35" s="1405"/>
      <c r="D35" s="1405"/>
    </row>
    <row r="36" spans="2:5" ht="13.5" customHeight="1" x14ac:dyDescent="0.2">
      <c r="B36" s="1405"/>
      <c r="C36" s="1405"/>
      <c r="D36" s="1405"/>
    </row>
    <row r="37" spans="2:5" ht="13.5" customHeight="1" x14ac:dyDescent="0.2">
      <c r="B37" s="1405"/>
      <c r="C37" s="1405"/>
      <c r="D37" s="1405"/>
    </row>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6">
    <mergeCell ref="E30:E33"/>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4</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66.75" customHeight="1" x14ac:dyDescent="0.2">
      <c r="B21" s="2721" t="s">
        <v>2159</v>
      </c>
      <c r="C21" s="2721"/>
      <c r="D21" s="2717"/>
      <c r="E21" s="2717"/>
    </row>
    <row r="22" spans="2:9" ht="13.5" customHeight="1" x14ac:dyDescent="0.2">
      <c r="B22" s="1401"/>
      <c r="C22" s="1401"/>
      <c r="D22" s="1401"/>
    </row>
    <row r="23" spans="2:9" ht="13.5" customHeight="1" x14ac:dyDescent="0.2">
      <c r="B23" s="1302" t="s">
        <v>1565</v>
      </c>
      <c r="C23" s="1302"/>
      <c r="D23" s="1401"/>
    </row>
    <row r="24" spans="2:9" ht="76.5" customHeight="1" x14ac:dyDescent="0.2">
      <c r="B24" s="2721" t="s">
        <v>2216</v>
      </c>
      <c r="C24" s="2721"/>
      <c r="D24" s="2717"/>
      <c r="E24" s="2717"/>
    </row>
    <row r="25" spans="2:9" ht="13.5" customHeight="1" x14ac:dyDescent="0.2">
      <c r="B25" s="1401"/>
      <c r="C25" s="1401"/>
      <c r="D25" s="1401"/>
    </row>
    <row r="26" spans="2:9" ht="13.5" customHeight="1" x14ac:dyDescent="0.2">
      <c r="B26" s="1302" t="s">
        <v>1564</v>
      </c>
      <c r="C26" s="1302"/>
      <c r="D26" s="1401"/>
      <c r="E26" s="2076">
        <v>43160</v>
      </c>
    </row>
    <row r="27" spans="2:9" ht="13.5" customHeight="1" x14ac:dyDescent="0.2">
      <c r="B27" s="1401"/>
      <c r="C27" s="1401"/>
      <c r="D27" s="1401"/>
    </row>
    <row r="28" spans="2:9" ht="13.5" customHeight="1" x14ac:dyDescent="0.2">
      <c r="B28" s="1302" t="s">
        <v>1563</v>
      </c>
      <c r="C28" s="1302"/>
      <c r="D28" s="1401"/>
      <c r="E28" s="1928" t="s">
        <v>2211</v>
      </c>
    </row>
    <row r="29" spans="2:9" ht="13.5" customHeight="1" x14ac:dyDescent="0.2">
      <c r="B29" s="1401"/>
      <c r="C29" s="1401"/>
      <c r="D29" s="1401"/>
    </row>
    <row r="30" spans="2:9" ht="13.5" customHeight="1" x14ac:dyDescent="0.2">
      <c r="B30" s="1302" t="s">
        <v>1562</v>
      </c>
      <c r="C30" s="1302"/>
      <c r="D30" s="1401"/>
      <c r="E30" s="2730" t="s">
        <v>2217</v>
      </c>
    </row>
    <row r="31" spans="2:9" ht="13.5" customHeight="1" x14ac:dyDescent="0.2">
      <c r="B31" s="1401"/>
      <c r="C31" s="1401"/>
      <c r="D31" s="1401"/>
      <c r="E31" s="2730"/>
    </row>
    <row r="32" spans="2:9" ht="13.5" customHeight="1" x14ac:dyDescent="0.2">
      <c r="B32" s="1401"/>
      <c r="C32" s="1401"/>
      <c r="D32" s="1401"/>
      <c r="E32" s="2730"/>
    </row>
    <row r="33" spans="2:5" ht="13.5" customHeight="1" x14ac:dyDescent="0.2">
      <c r="B33" s="1401"/>
      <c r="C33" s="1401"/>
      <c r="D33" s="1401"/>
      <c r="E33" s="2730"/>
    </row>
    <row r="34" spans="2:5" ht="13.5" customHeight="1" x14ac:dyDescent="0.2">
      <c r="B34" s="1401"/>
      <c r="C34" s="1401"/>
      <c r="D34" s="1401"/>
    </row>
    <row r="35" spans="2:5" ht="13.5" customHeight="1" x14ac:dyDescent="0.2">
      <c r="B35" s="1405"/>
      <c r="C35" s="1405"/>
      <c r="D35" s="1405"/>
    </row>
    <row r="36" spans="2:5" ht="13.5" customHeight="1" x14ac:dyDescent="0.2">
      <c r="B36" s="1405"/>
      <c r="C36" s="1405"/>
      <c r="D36" s="1405"/>
    </row>
    <row r="37" spans="2:5" ht="13.5" customHeight="1" x14ac:dyDescent="0.2">
      <c r="B37" s="1405"/>
      <c r="C37" s="1405"/>
      <c r="D37" s="1405"/>
    </row>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6">
    <mergeCell ref="E30:E33"/>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5</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66.75" customHeight="1" x14ac:dyDescent="0.2">
      <c r="B21" s="2721" t="s">
        <v>2165</v>
      </c>
      <c r="C21" s="2721"/>
      <c r="D21" s="2717"/>
      <c r="E21" s="2717"/>
    </row>
    <row r="22" spans="2:9" ht="13.5" customHeight="1" x14ac:dyDescent="0.2">
      <c r="B22" s="1401"/>
      <c r="C22" s="1401"/>
      <c r="D22" s="1401"/>
    </row>
    <row r="23" spans="2:9" ht="13.5" customHeight="1" x14ac:dyDescent="0.2">
      <c r="B23" s="1302" t="s">
        <v>1565</v>
      </c>
      <c r="C23" s="1302"/>
      <c r="D23" s="1401"/>
    </row>
    <row r="24" spans="2:9" ht="76.5" customHeight="1" x14ac:dyDescent="0.2">
      <c r="B24" s="2721" t="s">
        <v>2218</v>
      </c>
      <c r="C24" s="2721"/>
      <c r="D24" s="2717"/>
      <c r="E24" s="2717"/>
    </row>
    <row r="25" spans="2:9" ht="13.5" customHeight="1" x14ac:dyDescent="0.2">
      <c r="B25" s="1401"/>
      <c r="C25" s="1401"/>
      <c r="D25" s="1401"/>
    </row>
    <row r="26" spans="2:9" ht="13.5" customHeight="1" x14ac:dyDescent="0.2">
      <c r="B26" s="1302" t="s">
        <v>1564</v>
      </c>
      <c r="C26" s="1302"/>
      <c r="D26" s="1401"/>
      <c r="E26" s="2076">
        <v>43160</v>
      </c>
    </row>
    <row r="27" spans="2:9" ht="13.5" customHeight="1" x14ac:dyDescent="0.2">
      <c r="B27" s="1401"/>
      <c r="C27" s="1401"/>
      <c r="D27" s="1401"/>
    </row>
    <row r="28" spans="2:9" ht="13.5" customHeight="1" x14ac:dyDescent="0.2">
      <c r="B28" s="1302" t="s">
        <v>1563</v>
      </c>
      <c r="C28" s="1302"/>
      <c r="D28" s="1401"/>
      <c r="E28" s="1928" t="s">
        <v>2211</v>
      </c>
    </row>
    <row r="29" spans="2:9" ht="13.5" customHeight="1" x14ac:dyDescent="0.2">
      <c r="B29" s="1401"/>
      <c r="C29" s="1401"/>
      <c r="D29" s="1401"/>
    </row>
    <row r="30" spans="2:9" ht="13.5" customHeight="1" x14ac:dyDescent="0.2">
      <c r="B30" s="1302" t="s">
        <v>1562</v>
      </c>
      <c r="C30" s="1302"/>
      <c r="D30" s="1401"/>
      <c r="E30" s="2730" t="s">
        <v>2219</v>
      </c>
    </row>
    <row r="31" spans="2:9" ht="13.5" customHeight="1" x14ac:dyDescent="0.2">
      <c r="B31" s="1401"/>
      <c r="C31" s="1401"/>
      <c r="D31" s="1401"/>
      <c r="E31" s="2730"/>
    </row>
    <row r="32" spans="2:9" ht="13.5" customHeight="1" x14ac:dyDescent="0.2">
      <c r="B32" s="1401"/>
      <c r="C32" s="1401"/>
      <c r="D32" s="1401"/>
      <c r="E32" s="2730"/>
    </row>
    <row r="33" spans="2:5" ht="13.5" customHeight="1" x14ac:dyDescent="0.2">
      <c r="B33" s="1401"/>
      <c r="C33" s="1401"/>
      <c r="D33" s="1401"/>
      <c r="E33" s="2730"/>
    </row>
    <row r="34" spans="2:5" ht="13.5" customHeight="1" x14ac:dyDescent="0.2">
      <c r="B34" s="1401"/>
      <c r="C34" s="1401"/>
      <c r="D34" s="1401"/>
    </row>
    <row r="35" spans="2:5" ht="13.5" customHeight="1" x14ac:dyDescent="0.2">
      <c r="B35" s="1405"/>
      <c r="C35" s="1405"/>
      <c r="D35" s="1405"/>
    </row>
    <row r="36" spans="2:5" ht="13.5" customHeight="1" x14ac:dyDescent="0.2">
      <c r="B36" s="1405"/>
      <c r="C36" s="1405"/>
      <c r="D36" s="1405"/>
    </row>
    <row r="37" spans="2:5" ht="13.5" customHeight="1" x14ac:dyDescent="0.2">
      <c r="B37" s="1405"/>
      <c r="C37" s="1405"/>
      <c r="D37" s="1405"/>
    </row>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6">
    <mergeCell ref="E30:E33"/>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1" spans="2:12" ht="13.5" customHeight="1" x14ac:dyDescent="0.2">
      <c r="B11" s="2696"/>
      <c r="C11" s="2696"/>
      <c r="D11" s="2696"/>
      <c r="E11" s="2696"/>
      <c r="F11" s="1487"/>
      <c r="G11" s="1487"/>
      <c r="H11" s="1487"/>
      <c r="I11" s="1487"/>
      <c r="J11" s="1487"/>
      <c r="K11" s="1487"/>
      <c r="L11" s="1487"/>
    </row>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6</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66.75" customHeight="1" x14ac:dyDescent="0.2">
      <c r="B21" s="2721" t="s">
        <v>2176</v>
      </c>
      <c r="C21" s="2721"/>
      <c r="D21" s="2717"/>
      <c r="E21" s="2717"/>
    </row>
    <row r="22" spans="2:9" ht="13.5" customHeight="1" x14ac:dyDescent="0.2">
      <c r="B22" s="1401"/>
      <c r="C22" s="1401"/>
      <c r="D22" s="1401"/>
    </row>
    <row r="23" spans="2:9" ht="13.5" customHeight="1" x14ac:dyDescent="0.2">
      <c r="B23" s="1302" t="s">
        <v>1565</v>
      </c>
      <c r="C23" s="1302"/>
      <c r="D23" s="1401"/>
    </row>
    <row r="24" spans="2:9" ht="76.5" customHeight="1" x14ac:dyDescent="0.2">
      <c r="B24" s="2721" t="s">
        <v>2220</v>
      </c>
      <c r="C24" s="2721"/>
      <c r="D24" s="2717"/>
      <c r="E24" s="2717"/>
    </row>
    <row r="25" spans="2:9" ht="13.5" customHeight="1" x14ac:dyDescent="0.2">
      <c r="B25" s="1401"/>
      <c r="C25" s="1401"/>
      <c r="D25" s="1401"/>
    </row>
    <row r="26" spans="2:9" ht="13.5" customHeight="1" x14ac:dyDescent="0.2">
      <c r="B26" s="1302" t="s">
        <v>1564</v>
      </c>
      <c r="C26" s="1302"/>
      <c r="D26" s="1401"/>
      <c r="E26" s="2076" t="s">
        <v>2206</v>
      </c>
    </row>
    <row r="27" spans="2:9" ht="13.5" customHeight="1" x14ac:dyDescent="0.2">
      <c r="B27" s="1401"/>
      <c r="C27" s="1401"/>
      <c r="D27" s="1401"/>
    </row>
    <row r="28" spans="2:9" ht="13.5" customHeight="1" x14ac:dyDescent="0.2">
      <c r="B28" s="1302" t="s">
        <v>1563</v>
      </c>
      <c r="C28" s="1302"/>
      <c r="D28" s="1401"/>
      <c r="E28" s="1928" t="s">
        <v>2211</v>
      </c>
    </row>
    <row r="29" spans="2:9" ht="13.5" customHeight="1" x14ac:dyDescent="0.2">
      <c r="B29" s="1401"/>
      <c r="C29" s="1401"/>
      <c r="D29" s="1401"/>
    </row>
    <row r="30" spans="2:9" ht="13.5" customHeight="1" x14ac:dyDescent="0.2">
      <c r="B30" s="1302" t="s">
        <v>1562</v>
      </c>
      <c r="C30" s="1302"/>
      <c r="D30" s="1401"/>
      <c r="E30" s="2730" t="s">
        <v>2221</v>
      </c>
    </row>
    <row r="31" spans="2:9" ht="13.5" customHeight="1" x14ac:dyDescent="0.2">
      <c r="B31" s="1401"/>
      <c r="C31" s="1401"/>
      <c r="D31" s="1401"/>
      <c r="E31" s="2730"/>
    </row>
    <row r="32" spans="2:9" ht="13.5" customHeight="1" x14ac:dyDescent="0.2">
      <c r="B32" s="1401"/>
      <c r="C32" s="1401"/>
      <c r="D32" s="1401"/>
      <c r="E32" s="2730"/>
    </row>
    <row r="33" spans="2:5" ht="13.5" customHeight="1" x14ac:dyDescent="0.2">
      <c r="B33" s="1401"/>
      <c r="C33" s="1401"/>
      <c r="D33" s="1401"/>
      <c r="E33" s="2730"/>
    </row>
    <row r="34" spans="2:5" ht="13.5" customHeight="1" x14ac:dyDescent="0.2">
      <c r="B34" s="1401"/>
      <c r="C34" s="1401"/>
      <c r="D34" s="1401"/>
    </row>
    <row r="35" spans="2:5" ht="13.5" customHeight="1" x14ac:dyDescent="0.2">
      <c r="B35" s="1405"/>
      <c r="C35" s="1405"/>
      <c r="D35" s="1405"/>
    </row>
    <row r="36" spans="2:5" ht="13.5" customHeight="1" x14ac:dyDescent="0.2">
      <c r="B36" s="1405"/>
      <c r="C36" s="1405"/>
      <c r="D36" s="1405"/>
    </row>
    <row r="37" spans="2:5" ht="13.5" customHeight="1" x14ac:dyDescent="0.2">
      <c r="B37" s="1405"/>
      <c r="C37" s="1405"/>
      <c r="D37" s="1405"/>
    </row>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7">
    <mergeCell ref="E30:E33"/>
    <mergeCell ref="B11:E11"/>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L72"/>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2" spans="2:12" ht="13.5" customHeight="1" x14ac:dyDescent="0.2">
      <c r="B12" s="2698" t="str">
        <f>'Single Audit Cover '!E7</f>
        <v>49-081-8650-60</v>
      </c>
      <c r="C12" s="2698"/>
      <c r="D12" s="2698"/>
      <c r="E12" s="2698"/>
      <c r="F12" s="1486"/>
      <c r="G12" s="1486"/>
      <c r="H12" s="1486"/>
      <c r="I12" s="1486"/>
      <c r="J12" s="1486"/>
      <c r="K12" s="1486"/>
      <c r="L12" s="1486"/>
    </row>
    <row r="13" spans="2:12" ht="13.5" customHeight="1" x14ac:dyDescent="0.2">
      <c r="B13" s="2681" t="s">
        <v>1569</v>
      </c>
      <c r="C13" s="2681"/>
      <c r="D13" s="2681"/>
      <c r="E13" s="2681"/>
      <c r="F13" s="2068"/>
      <c r="G13" s="2068"/>
      <c r="H13" s="2068"/>
      <c r="I13" s="2068"/>
      <c r="J13" s="2068"/>
      <c r="K13" s="2068"/>
      <c r="L13" s="2068"/>
    </row>
    <row r="14" spans="2:12" ht="13.5" customHeight="1" x14ac:dyDescent="0.2">
      <c r="B14" s="2731" t="str">
        <f>'Single Audit Cover '!A4</f>
        <v>Year Ending June 30, 2017</v>
      </c>
      <c r="C14" s="2731"/>
      <c r="D14" s="2731"/>
      <c r="E14" s="2731"/>
      <c r="F14" s="1502"/>
      <c r="G14" s="1502"/>
      <c r="H14" s="1502"/>
      <c r="I14" s="1502"/>
      <c r="J14" s="1502"/>
      <c r="K14" s="1502"/>
      <c r="L14" s="1502"/>
    </row>
    <row r="15" spans="2:12" ht="29.85" customHeight="1" x14ac:dyDescent="0.2">
      <c r="B15" s="1401"/>
      <c r="C15" s="1401"/>
      <c r="D15" s="1401"/>
      <c r="E15" s="1401"/>
      <c r="F15" s="1401"/>
      <c r="G15" s="1401"/>
      <c r="H15" s="1401"/>
      <c r="I15" s="1401"/>
    </row>
    <row r="16" spans="2:12" ht="13.5" customHeight="1" x14ac:dyDescent="0.2">
      <c r="B16" s="1501" t="s">
        <v>1568</v>
      </c>
      <c r="C16" s="1501"/>
      <c r="D16" s="1500"/>
      <c r="E16" s="1499"/>
      <c r="F16" s="1499"/>
      <c r="G16" s="1498"/>
      <c r="H16" s="1498"/>
      <c r="I16" s="1498"/>
    </row>
    <row r="17" spans="2:9" ht="13.5" customHeight="1" x14ac:dyDescent="0.2">
      <c r="B17" s="1401" t="s">
        <v>1365</v>
      </c>
      <c r="C17" s="1401"/>
      <c r="D17" s="1401"/>
      <c r="E17" s="1401"/>
      <c r="F17" s="1401"/>
      <c r="G17" s="1401"/>
      <c r="H17" s="1401"/>
      <c r="I17" s="1401"/>
    </row>
    <row r="18" spans="2:9" ht="13.5" customHeight="1" x14ac:dyDescent="0.2">
      <c r="B18" s="1302" t="s">
        <v>1567</v>
      </c>
      <c r="C18" s="1479" t="s">
        <v>2019</v>
      </c>
      <c r="D18" s="1690">
        <v>7</v>
      </c>
      <c r="E18" s="1401"/>
      <c r="F18" s="1401"/>
      <c r="G18" s="1401"/>
      <c r="H18" s="1401"/>
      <c r="I18" s="1401"/>
    </row>
    <row r="19" spans="2:9" ht="13.5" customHeight="1" x14ac:dyDescent="0.2">
      <c r="B19" s="1424"/>
      <c r="C19" s="1424"/>
      <c r="D19" s="1424"/>
    </row>
    <row r="20" spans="2:9" ht="13.5" customHeight="1" x14ac:dyDescent="0.2">
      <c r="B20" s="1302" t="s">
        <v>1566</v>
      </c>
      <c r="C20" s="1302"/>
      <c r="D20" s="1401"/>
    </row>
    <row r="21" spans="2:9" ht="66.75" customHeight="1" x14ac:dyDescent="0.2">
      <c r="B21" s="2721" t="s">
        <v>2176</v>
      </c>
      <c r="C21" s="2721"/>
      <c r="D21" s="2717"/>
      <c r="E21" s="2717"/>
    </row>
    <row r="22" spans="2:9" ht="13.5" customHeight="1" x14ac:dyDescent="0.2">
      <c r="B22" s="1401"/>
      <c r="C22" s="1401"/>
      <c r="D22" s="1401"/>
    </row>
    <row r="23" spans="2:9" ht="13.5" customHeight="1" x14ac:dyDescent="0.2">
      <c r="B23" s="1302" t="s">
        <v>1565</v>
      </c>
      <c r="C23" s="1302"/>
      <c r="D23" s="1401"/>
    </row>
    <row r="24" spans="2:9" ht="76.5" customHeight="1" x14ac:dyDescent="0.2">
      <c r="B24" s="2721" t="s">
        <v>2220</v>
      </c>
      <c r="C24" s="2721"/>
      <c r="D24" s="2717"/>
      <c r="E24" s="2717"/>
    </row>
    <row r="25" spans="2:9" ht="13.5" customHeight="1" x14ac:dyDescent="0.2">
      <c r="B25" s="1401"/>
      <c r="C25" s="1401"/>
      <c r="D25" s="1401"/>
    </row>
    <row r="26" spans="2:9" ht="13.5" customHeight="1" x14ac:dyDescent="0.2">
      <c r="B26" s="1302" t="s">
        <v>1564</v>
      </c>
      <c r="C26" s="1302"/>
      <c r="D26" s="1401"/>
      <c r="E26" s="2076" t="s">
        <v>2206</v>
      </c>
    </row>
    <row r="27" spans="2:9" ht="13.5" customHeight="1" x14ac:dyDescent="0.2">
      <c r="B27" s="1401"/>
      <c r="C27" s="1401"/>
      <c r="D27" s="1401"/>
    </row>
    <row r="28" spans="2:9" ht="13.5" customHeight="1" x14ac:dyDescent="0.2">
      <c r="B28" s="1302" t="s">
        <v>1563</v>
      </c>
      <c r="C28" s="1302"/>
      <c r="D28" s="1401"/>
      <c r="E28" s="1928" t="s">
        <v>2211</v>
      </c>
    </row>
    <row r="29" spans="2:9" ht="13.5" customHeight="1" x14ac:dyDescent="0.2">
      <c r="B29" s="1401"/>
      <c r="C29" s="1401"/>
      <c r="D29" s="1401"/>
    </row>
    <row r="30" spans="2:9" ht="13.5" customHeight="1" x14ac:dyDescent="0.2">
      <c r="B30" s="1302" t="s">
        <v>1562</v>
      </c>
      <c r="C30" s="1302"/>
      <c r="D30" s="1401"/>
      <c r="E30" s="2730" t="s">
        <v>2221</v>
      </c>
    </row>
    <row r="31" spans="2:9" ht="13.5" customHeight="1" x14ac:dyDescent="0.2">
      <c r="B31" s="1401"/>
      <c r="C31" s="1401"/>
      <c r="D31" s="1401"/>
      <c r="E31" s="2730"/>
    </row>
    <row r="32" spans="2:9" ht="13.5" customHeight="1" x14ac:dyDescent="0.2">
      <c r="B32" s="1401"/>
      <c r="C32" s="1401"/>
      <c r="D32" s="1401"/>
      <c r="E32" s="2730"/>
    </row>
    <row r="33" spans="2:5" ht="13.5" customHeight="1" x14ac:dyDescent="0.2">
      <c r="B33" s="1401"/>
      <c r="C33" s="1401"/>
      <c r="D33" s="1401"/>
      <c r="E33" s="2730"/>
    </row>
    <row r="34" spans="2:5" ht="13.5" customHeight="1" x14ac:dyDescent="0.2">
      <c r="B34" s="1401"/>
      <c r="C34" s="1401"/>
      <c r="D34" s="1401"/>
    </row>
    <row r="35" spans="2:5" ht="13.5" customHeight="1" x14ac:dyDescent="0.2">
      <c r="B35" s="1405"/>
      <c r="C35" s="1405"/>
      <c r="D35" s="1405"/>
    </row>
    <row r="36" spans="2:5" ht="13.5" customHeight="1" x14ac:dyDescent="0.2">
      <c r="B36" s="1405"/>
      <c r="C36" s="1405"/>
      <c r="D36" s="1405"/>
    </row>
    <row r="37" spans="2:5" ht="13.5" customHeight="1" x14ac:dyDescent="0.2">
      <c r="B37" s="1405"/>
      <c r="C37" s="1405"/>
      <c r="D37" s="1405"/>
    </row>
    <row r="38" spans="2:5" ht="13.5" customHeight="1" x14ac:dyDescent="0.2"/>
    <row r="39" spans="2:5" ht="13.5" customHeight="1" x14ac:dyDescent="0.2"/>
    <row r="40" spans="2:5" ht="13.5" customHeight="1" x14ac:dyDescent="0.2"/>
    <row r="41" spans="2:5" ht="13.5" customHeight="1" x14ac:dyDescent="0.2"/>
    <row r="42" spans="2:5" ht="13.5" customHeight="1" x14ac:dyDescent="0.2"/>
    <row r="43" spans="2:5" ht="13.5" customHeight="1" x14ac:dyDescent="0.2"/>
    <row r="44" spans="2:5" ht="12.2" customHeight="1" x14ac:dyDescent="0.2">
      <c r="B44" s="2057" t="s">
        <v>2083</v>
      </c>
      <c r="C44" s="2057"/>
      <c r="D44" s="2057"/>
    </row>
    <row r="45" spans="2:5" ht="12.2" customHeight="1" x14ac:dyDescent="0.2">
      <c r="B45" s="1359"/>
      <c r="C45" s="1359"/>
      <c r="D45" s="1359"/>
    </row>
    <row r="46" spans="2:5" ht="12.75" customHeight="1" x14ac:dyDescent="0.2">
      <c r="B46" s="1352"/>
      <c r="C46" s="1352"/>
      <c r="D46" s="1352"/>
    </row>
    <row r="47" spans="2:5" ht="12.75" customHeight="1" x14ac:dyDescent="0.2">
      <c r="B47" s="1352"/>
      <c r="C47" s="1352"/>
      <c r="D47" s="1352"/>
    </row>
    <row r="48" spans="2:5" x14ac:dyDescent="0.2">
      <c r="B48" s="1352"/>
      <c r="C48" s="1352"/>
      <c r="D48" s="1352"/>
    </row>
    <row r="49" spans="2:9" x14ac:dyDescent="0.2">
      <c r="B49" s="1352"/>
      <c r="C49" s="1352"/>
      <c r="D49" s="1352"/>
    </row>
    <row r="53" spans="2:9" x14ac:dyDescent="0.2">
      <c r="B53" s="1334"/>
      <c r="C53" s="1334"/>
      <c r="D53" s="1334"/>
    </row>
    <row r="54" spans="2:9" ht="12.75" customHeight="1" x14ac:dyDescent="0.2"/>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c r="G59" s="1401"/>
      <c r="H59" s="1401"/>
      <c r="I59" s="1401"/>
    </row>
    <row r="60" spans="2:9" ht="12.75" customHeight="1" x14ac:dyDescent="0.2">
      <c r="B60" s="1401"/>
      <c r="C60" s="1401"/>
      <c r="D60" s="1401"/>
      <c r="E60" s="1401"/>
      <c r="F60" s="1401"/>
      <c r="G60" s="1401"/>
      <c r="H60" s="1401"/>
      <c r="I60" s="1401"/>
    </row>
    <row r="61" spans="2:9" ht="12.75" customHeight="1" x14ac:dyDescent="0.2">
      <c r="B61" s="1401"/>
      <c r="C61" s="1401"/>
      <c r="D61" s="1401"/>
      <c r="E61" s="1401"/>
      <c r="F61" s="1401"/>
    </row>
    <row r="62" spans="2:9" ht="12.75" customHeight="1" x14ac:dyDescent="0.2">
      <c r="B62" s="1401"/>
      <c r="C62" s="1401"/>
      <c r="D62" s="1401"/>
      <c r="E62" s="1401"/>
      <c r="F62" s="1401"/>
      <c r="G62" s="1401"/>
      <c r="H62" s="1401"/>
      <c r="I62" s="1401"/>
    </row>
    <row r="66" spans="2:4" x14ac:dyDescent="0.2">
      <c r="B66" s="1488"/>
      <c r="C66" s="1488"/>
      <c r="D66" s="1488"/>
    </row>
    <row r="67" spans="2:4" x14ac:dyDescent="0.2">
      <c r="B67" s="1352"/>
      <c r="C67" s="1352"/>
      <c r="D67" s="1352"/>
    </row>
    <row r="68" spans="2:4" x14ac:dyDescent="0.2">
      <c r="B68" s="1352"/>
      <c r="C68" s="1352"/>
      <c r="D68" s="1352"/>
    </row>
    <row r="69" spans="2:4" x14ac:dyDescent="0.2">
      <c r="B69" s="1356"/>
      <c r="C69" s="1356"/>
      <c r="D69" s="1356"/>
    </row>
    <row r="70" spans="2:4" x14ac:dyDescent="0.2">
      <c r="B70" s="1356"/>
      <c r="C70" s="1356"/>
      <c r="D70" s="1356"/>
    </row>
    <row r="71" spans="2:4" x14ac:dyDescent="0.2">
      <c r="B71" s="1356"/>
      <c r="C71" s="1356"/>
      <c r="D71" s="1356"/>
    </row>
    <row r="72" spans="2:4" x14ac:dyDescent="0.2">
      <c r="B72" s="1352"/>
      <c r="C72" s="1352"/>
      <c r="D72" s="1352"/>
    </row>
  </sheetData>
  <mergeCells count="6">
    <mergeCell ref="E30:E33"/>
    <mergeCell ref="B12:E12"/>
    <mergeCell ref="B13:E13"/>
    <mergeCell ref="B14:E14"/>
    <mergeCell ref="B21:E21"/>
    <mergeCell ref="B24:E2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49081865060</v>
      </c>
    </row>
    <row r="3" spans="1:2" x14ac:dyDescent="0.2">
      <c r="A3" t="s">
        <v>1110</v>
      </c>
      <c r="B3" s="1218" t="str">
        <f>COVER!A15</f>
        <v>Rock Island</v>
      </c>
    </row>
    <row r="4" spans="1:2" x14ac:dyDescent="0.2">
      <c r="A4" t="s">
        <v>1166</v>
      </c>
      <c r="B4" s="1218" t="str">
        <f>COVER!A17</f>
        <v>Black Hawk Area SpEd District</v>
      </c>
    </row>
    <row r="5" spans="1:2" x14ac:dyDescent="0.2">
      <c r="A5" t="s">
        <v>799</v>
      </c>
      <c r="B5" s="1218" t="str">
        <f>COVER!A38</f>
        <v xml:space="preserve">Christan Schrader, Director </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5" t="str">
        <f>AUDITCHECK!D29</f>
        <v xml:space="preserve">ACCRUAL </v>
      </c>
    </row>
    <row r="10" spans="1:2" x14ac:dyDescent="0.2">
      <c r="A10" t="s">
        <v>1130</v>
      </c>
      <c r="B10" s="1218">
        <f>COVER!B5</f>
        <v>0</v>
      </c>
    </row>
    <row r="11" spans="1:2" x14ac:dyDescent="0.2">
      <c r="A11" t="s">
        <v>1131</v>
      </c>
      <c r="B11" s="1218" t="str">
        <f>COVER!B6</f>
        <v>X</v>
      </c>
    </row>
    <row r="12" spans="1:2" x14ac:dyDescent="0.2">
      <c r="A12" s="12" t="s">
        <v>1927</v>
      </c>
      <c r="B12" s="1218" t="str">
        <f>IF(COVER!J29="x","Yes",IF(COVER!L29="X","No",0))</f>
        <v>Yes</v>
      </c>
    </row>
    <row r="13" spans="1:2" x14ac:dyDescent="0.2">
      <c r="A13" s="12" t="s">
        <v>1928</v>
      </c>
      <c r="B13" s="1218" t="str">
        <f>IF(COVER!J30="x","Yes",IF(COVER!L30="x","No",0))</f>
        <v>Yes</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Russell J. Rumbold, CPA</v>
      </c>
    </row>
    <row r="18" spans="1:2" x14ac:dyDescent="0.2">
      <c r="A18" t="s">
        <v>1345</v>
      </c>
      <c r="B18" s="1218" t="str">
        <f>COVER!T17</f>
        <v>4200 N. Knoxville Ave.</v>
      </c>
    </row>
    <row r="19" spans="1:2" x14ac:dyDescent="0.2">
      <c r="A19" t="s">
        <v>1032</v>
      </c>
      <c r="B19" s="1218" t="str">
        <f>COVER!T25</f>
        <v>rrumbold@gorenzcpa.com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Yes</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Yes</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1841</v>
      </c>
      <c r="B49" s="1218" t="str">
        <f>IF('Aud Quest 2'!B53="x","Yes",IF('Aud Quest 2'!B53&lt;&gt;"x","0"))</f>
        <v>0</v>
      </c>
    </row>
    <row r="50" spans="1:4" x14ac:dyDescent="0.2">
      <c r="A50" s="12" t="s">
        <v>1840</v>
      </c>
      <c r="B50" s="1731">
        <f>'Aud Quest 2'!H53</f>
        <v>0</v>
      </c>
    </row>
    <row r="51" spans="1:4" x14ac:dyDescent="0.2">
      <c r="A51" s="12" t="s">
        <v>1842</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2755271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45038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1327099</v>
      </c>
      <c r="C91" s="13" t="s">
        <v>653</v>
      </c>
      <c r="D91" s="13" t="str">
        <f t="shared" si="0"/>
        <v>Error?</v>
      </c>
    </row>
    <row r="92" spans="1:4" x14ac:dyDescent="0.2">
      <c r="A92" s="54">
        <v>31</v>
      </c>
      <c r="B92" s="1218">
        <f>'Assets-Liab 5-6'!C39</f>
        <v>1317634</v>
      </c>
      <c r="D92" s="13" t="str">
        <f t="shared" si="0"/>
        <v>Error?</v>
      </c>
    </row>
    <row r="93" spans="1:4" x14ac:dyDescent="0.2">
      <c r="A93" s="54">
        <v>32</v>
      </c>
      <c r="B93" s="1218">
        <f>'Assets-Liab 5-6'!C41</f>
        <v>2755271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112019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112019</v>
      </c>
      <c r="D123" s="13" t="str">
        <f t="shared" si="0"/>
        <v>Error?</v>
      </c>
    </row>
    <row r="124" spans="1:4" x14ac:dyDescent="0.2">
      <c r="A124" s="54">
        <v>63</v>
      </c>
      <c r="B124" s="1218">
        <f>'Assets-Liab 5-6'!D41</f>
        <v>112019</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0</v>
      </c>
      <c r="D140" s="13" t="str">
        <f t="shared" si="1"/>
        <v>Error?</v>
      </c>
    </row>
    <row r="141" spans="1:4" x14ac:dyDescent="0.2">
      <c r="A141" s="54">
        <v>80</v>
      </c>
      <c r="B141" s="1218">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38632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3862</v>
      </c>
      <c r="C169" s="13" t="s">
        <v>653</v>
      </c>
      <c r="D169" s="13" t="str">
        <f t="shared" si="1"/>
        <v>Error?</v>
      </c>
    </row>
    <row r="170" spans="1:4" x14ac:dyDescent="0.2">
      <c r="A170" s="54">
        <v>109</v>
      </c>
      <c r="B170" s="1218">
        <f>'Assets-Liab 5-6'!F39</f>
        <v>34770</v>
      </c>
      <c r="D170" s="13" t="str">
        <f t="shared" si="1"/>
        <v>Error?</v>
      </c>
    </row>
    <row r="171" spans="1:4" x14ac:dyDescent="0.2">
      <c r="A171" s="54">
        <v>110</v>
      </c>
      <c r="B171" s="1218">
        <f>'Assets-Liab 5-6'!F41</f>
        <v>38632</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0</v>
      </c>
      <c r="D189" s="13" t="str">
        <f t="shared" si="1"/>
        <v>Error?</v>
      </c>
    </row>
    <row r="190" spans="1:4" x14ac:dyDescent="0.2">
      <c r="A190" s="54">
        <v>129</v>
      </c>
      <c r="B190" s="1218">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26901</v>
      </c>
      <c r="D273" s="13" t="str">
        <f t="shared" si="3"/>
        <v>Error?</v>
      </c>
    </row>
    <row r="274" spans="1:4" x14ac:dyDescent="0.2">
      <c r="A274" s="54">
        <v>213</v>
      </c>
      <c r="B274" s="1218">
        <f>'Assets-Liab 5-6'!M17</f>
        <v>3013987</v>
      </c>
      <c r="D274" s="13" t="str">
        <f t="shared" si="3"/>
        <v>Error?</v>
      </c>
    </row>
    <row r="275" spans="1:4" x14ac:dyDescent="0.2">
      <c r="A275" s="54">
        <v>214</v>
      </c>
      <c r="B275" s="1218">
        <f>'Assets-Liab 5-6'!M18</f>
        <v>913376</v>
      </c>
      <c r="D275" s="13" t="str">
        <f t="shared" si="3"/>
        <v>Error?</v>
      </c>
    </row>
    <row r="276" spans="1:4" x14ac:dyDescent="0.2">
      <c r="A276" s="54">
        <v>215</v>
      </c>
      <c r="B276" s="1218">
        <f>'Assets-Liab 5-6'!M19</f>
        <v>878841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4833105</v>
      </c>
      <c r="C279" s="13" t="s">
        <v>653</v>
      </c>
      <c r="D279" s="13" t="str">
        <f t="shared" si="3"/>
        <v>Error?</v>
      </c>
    </row>
    <row r="280" spans="1:4" x14ac:dyDescent="0.2">
      <c r="A280" s="54">
        <v>219</v>
      </c>
      <c r="B280" s="1218">
        <f>'Assets-Liab 5-6'!M40</f>
        <v>4833105</v>
      </c>
      <c r="D280" s="13" t="str">
        <f t="shared" si="3"/>
        <v>Error?</v>
      </c>
    </row>
    <row r="281" spans="1:4" x14ac:dyDescent="0.2">
      <c r="A281" s="54">
        <v>220</v>
      </c>
      <c r="B281" s="1218">
        <f>'Assets-Liab 5-6'!M41</f>
        <v>4833105</v>
      </c>
      <c r="C281" s="13" t="s">
        <v>653</v>
      </c>
      <c r="D281" s="13" t="str">
        <f t="shared" si="3"/>
        <v>Error?</v>
      </c>
    </row>
    <row r="282" spans="1:4" x14ac:dyDescent="0.2">
      <c r="A282" s="54">
        <v>221</v>
      </c>
      <c r="B282" s="1218">
        <f>'Assets-Liab 5-6'!N21</f>
        <v>0</v>
      </c>
      <c r="D282" s="13" t="str">
        <f t="shared" si="3"/>
        <v>Error?</v>
      </c>
    </row>
    <row r="283" spans="1:4" x14ac:dyDescent="0.2">
      <c r="A283" s="54">
        <v>222</v>
      </c>
      <c r="B283" s="1218">
        <f>'Assets-Liab 5-6'!N22</f>
        <v>0</v>
      </c>
      <c r="D283" s="13" t="str">
        <f t="shared" si="3"/>
        <v>Error?</v>
      </c>
    </row>
    <row r="284" spans="1:4" x14ac:dyDescent="0.2">
      <c r="A284" s="54">
        <v>223</v>
      </c>
      <c r="B284" s="1218">
        <f>'Assets-Liab 5-6'!N23</f>
        <v>0</v>
      </c>
      <c r="C284" s="13" t="s">
        <v>653</v>
      </c>
      <c r="D284" s="13" t="str">
        <f t="shared" si="3"/>
        <v>Error?</v>
      </c>
    </row>
    <row r="285" spans="1:4" x14ac:dyDescent="0.2">
      <c r="A285" s="54">
        <v>224</v>
      </c>
      <c r="B285" s="1218">
        <f>'Assets-Liab 5-6'!N36</f>
        <v>0</v>
      </c>
      <c r="D285" s="13" t="str">
        <f t="shared" si="3"/>
        <v>Error?</v>
      </c>
    </row>
    <row r="286" spans="1:4" x14ac:dyDescent="0.2">
      <c r="A286" s="82">
        <v>225</v>
      </c>
      <c r="D286" s="13" t="str">
        <f t="shared" si="3"/>
        <v>OK</v>
      </c>
    </row>
    <row r="287" spans="1:4" x14ac:dyDescent="0.2">
      <c r="A287" s="54">
        <v>226</v>
      </c>
      <c r="B287" s="1218">
        <f>'Assets-Liab 5-6'!N37</f>
        <v>0</v>
      </c>
      <c r="C287" s="13" t="s">
        <v>653</v>
      </c>
      <c r="D287" s="13" t="str">
        <f t="shared" si="3"/>
        <v>Error?</v>
      </c>
    </row>
    <row r="288" spans="1:4" x14ac:dyDescent="0.2">
      <c r="A288" s="54">
        <v>227</v>
      </c>
      <c r="B288" s="1218">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0</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2607542</v>
      </c>
      <c r="C720" s="13" t="s">
        <v>653</v>
      </c>
      <c r="D720" s="13" t="str">
        <f t="shared" si="10"/>
        <v>Error?</v>
      </c>
    </row>
    <row r="721" spans="1:4" x14ac:dyDescent="0.2">
      <c r="A721" s="54">
        <v>660</v>
      </c>
      <c r="B721" s="1218">
        <f>'Expenditures 15-22'!C36</f>
        <v>451245</v>
      </c>
      <c r="D721" s="13" t="str">
        <f t="shared" si="10"/>
        <v>Error?</v>
      </c>
    </row>
    <row r="722" spans="1:4" x14ac:dyDescent="0.2">
      <c r="A722" s="54">
        <v>661</v>
      </c>
      <c r="B722" s="1218">
        <f>'Expenditures 15-22'!C37</f>
        <v>46644</v>
      </c>
      <c r="D722" s="13" t="str">
        <f t="shared" si="10"/>
        <v>Error?</v>
      </c>
    </row>
    <row r="723" spans="1:4" x14ac:dyDescent="0.2">
      <c r="A723" s="54">
        <v>662</v>
      </c>
      <c r="B723" s="1218">
        <f>'Expenditures 15-22'!C38</f>
        <v>802030</v>
      </c>
      <c r="D723" s="13" t="str">
        <f t="shared" si="10"/>
        <v>Error?</v>
      </c>
    </row>
    <row r="724" spans="1:4" x14ac:dyDescent="0.2">
      <c r="A724" s="54">
        <v>663</v>
      </c>
      <c r="B724" s="1218">
        <f>'Expenditures 15-22'!C39</f>
        <v>461548</v>
      </c>
      <c r="D724" s="13" t="str">
        <f t="shared" si="10"/>
        <v>Error?</v>
      </c>
    </row>
    <row r="725" spans="1:4" x14ac:dyDescent="0.2">
      <c r="A725" s="54">
        <v>664</v>
      </c>
      <c r="B725" s="1218">
        <f>'Expenditures 15-22'!C40</f>
        <v>401058</v>
      </c>
      <c r="D725" s="13" t="str">
        <f t="shared" si="10"/>
        <v>Error?</v>
      </c>
    </row>
    <row r="726" spans="1:4" x14ac:dyDescent="0.2">
      <c r="A726" s="54">
        <v>665</v>
      </c>
      <c r="B726" s="1218">
        <f>'Expenditures 15-22'!C41</f>
        <v>270667</v>
      </c>
      <c r="D726" s="13" t="str">
        <f t="shared" si="10"/>
        <v>Error?</v>
      </c>
    </row>
    <row r="727" spans="1:4" x14ac:dyDescent="0.2">
      <c r="A727" s="54">
        <v>666</v>
      </c>
      <c r="B727" s="1218">
        <f>'Expenditures 15-22'!C42</f>
        <v>2433192</v>
      </c>
      <c r="C727" s="13" t="s">
        <v>653</v>
      </c>
      <c r="D727" s="13" t="str">
        <f t="shared" si="10"/>
        <v>Error?</v>
      </c>
    </row>
    <row r="728" spans="1:4" x14ac:dyDescent="0.2">
      <c r="A728" s="54">
        <v>667</v>
      </c>
      <c r="B728" s="1218">
        <f>'Expenditures 15-22'!C44</f>
        <v>292733</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292733</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187607</v>
      </c>
      <c r="D733" s="13" t="str">
        <f t="shared" si="10"/>
        <v>Error?</v>
      </c>
    </row>
    <row r="734" spans="1:4" x14ac:dyDescent="0.2">
      <c r="A734" s="54">
        <v>673</v>
      </c>
      <c r="B734" s="1218">
        <f>'Expenditures 15-22'!C53</f>
        <v>187607</v>
      </c>
      <c r="C734" s="13" t="s">
        <v>653</v>
      </c>
      <c r="D734" s="13" t="str">
        <f t="shared" si="10"/>
        <v>Error?</v>
      </c>
    </row>
    <row r="735" spans="1:4" x14ac:dyDescent="0.2">
      <c r="A735" s="54">
        <v>674</v>
      </c>
      <c r="B735" s="1218">
        <f>'Expenditures 15-22'!C55</f>
        <v>339424</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339424</v>
      </c>
      <c r="C737" s="13" t="s">
        <v>653</v>
      </c>
      <c r="D737" s="13" t="str">
        <f t="shared" si="10"/>
        <v>Error?</v>
      </c>
    </row>
    <row r="738" spans="1:4" x14ac:dyDescent="0.2">
      <c r="A738" s="54">
        <v>677</v>
      </c>
      <c r="B738" s="1218">
        <f>'Expenditures 15-22'!C59</f>
        <v>93855</v>
      </c>
      <c r="D738" s="13" t="str">
        <f t="shared" si="10"/>
        <v>Error?</v>
      </c>
    </row>
    <row r="739" spans="1:4" x14ac:dyDescent="0.2">
      <c r="A739" s="54">
        <v>678</v>
      </c>
      <c r="B739" s="1218">
        <f>'Expenditures 15-22'!C60</f>
        <v>0</v>
      </c>
      <c r="D739" s="13" t="str">
        <f t="shared" si="10"/>
        <v>Error?</v>
      </c>
    </row>
    <row r="740" spans="1:4" x14ac:dyDescent="0.2">
      <c r="A740" s="54">
        <v>679</v>
      </c>
      <c r="B740" s="1218">
        <f>'Expenditures 15-22'!C61</f>
        <v>140078</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47957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281890</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551166</v>
      </c>
      <c r="D754" s="13" t="str">
        <f t="shared" si="10"/>
        <v>Error?</v>
      </c>
    </row>
    <row r="755" spans="1:4" x14ac:dyDescent="0.2">
      <c r="A755" s="54">
        <v>694</v>
      </c>
      <c r="B755" s="1218">
        <f>'Expenditures 15-22'!C74</f>
        <v>4086012</v>
      </c>
      <c r="C755" s="13" t="s">
        <v>653</v>
      </c>
      <c r="D755" s="13" t="str">
        <f t="shared" si="10"/>
        <v>Error?</v>
      </c>
    </row>
    <row r="756" spans="1:4" x14ac:dyDescent="0.2">
      <c r="A756" s="54">
        <v>695</v>
      </c>
      <c r="B756" s="1218">
        <f>'Expenditures 15-22'!C75</f>
        <v>0</v>
      </c>
      <c r="D756" s="13" t="str">
        <f t="shared" si="10"/>
        <v>Error?</v>
      </c>
    </row>
    <row r="757" spans="1:4" x14ac:dyDescent="0.2">
      <c r="A757" s="54">
        <v>696</v>
      </c>
      <c r="B757" s="1218">
        <f>'Expenditures 15-22'!C114</f>
        <v>6693554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0</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528151</v>
      </c>
      <c r="C778" s="13" t="s">
        <v>653</v>
      </c>
      <c r="D778" s="13" t="str">
        <f t="shared" si="11"/>
        <v>Error?</v>
      </c>
    </row>
    <row r="779" spans="1:4" x14ac:dyDescent="0.2">
      <c r="A779" s="54">
        <v>718</v>
      </c>
      <c r="B779" s="1218">
        <f>'Expenditures 15-22'!D36</f>
        <v>37841</v>
      </c>
      <c r="D779" s="13" t="str">
        <f t="shared" si="11"/>
        <v>Error?</v>
      </c>
    </row>
    <row r="780" spans="1:4" x14ac:dyDescent="0.2">
      <c r="A780" s="54">
        <v>719</v>
      </c>
      <c r="B780" s="1218">
        <f>'Expenditures 15-22'!D37</f>
        <v>9595</v>
      </c>
      <c r="D780" s="13" t="str">
        <f t="shared" si="11"/>
        <v>Error?</v>
      </c>
    </row>
    <row r="781" spans="1:4" x14ac:dyDescent="0.2">
      <c r="A781" s="54">
        <v>720</v>
      </c>
      <c r="B781" s="1218">
        <f>'Expenditures 15-22'!D38</f>
        <v>186149</v>
      </c>
      <c r="D781" s="13" t="str">
        <f t="shared" si="11"/>
        <v>Error?</v>
      </c>
    </row>
    <row r="782" spans="1:4" x14ac:dyDescent="0.2">
      <c r="A782" s="54">
        <v>721</v>
      </c>
      <c r="B782" s="1218">
        <f>'Expenditures 15-22'!D39</f>
        <v>50099</v>
      </c>
      <c r="D782" s="13" t="str">
        <f t="shared" si="11"/>
        <v>Error?</v>
      </c>
    </row>
    <row r="783" spans="1:4" x14ac:dyDescent="0.2">
      <c r="A783" s="54">
        <v>722</v>
      </c>
      <c r="B783" s="1218">
        <f>'Expenditures 15-22'!D40</f>
        <v>52023</v>
      </c>
      <c r="D783" s="13" t="str">
        <f t="shared" si="11"/>
        <v>Error?</v>
      </c>
    </row>
    <row r="784" spans="1:4" x14ac:dyDescent="0.2">
      <c r="A784" s="54">
        <v>723</v>
      </c>
      <c r="B784" s="1218">
        <f>'Expenditures 15-22'!D41</f>
        <v>71217</v>
      </c>
      <c r="D784" s="13" t="str">
        <f t="shared" si="11"/>
        <v>Error?</v>
      </c>
    </row>
    <row r="785" spans="1:4" x14ac:dyDescent="0.2">
      <c r="A785" s="54">
        <v>724</v>
      </c>
      <c r="B785" s="1218">
        <f>'Expenditures 15-22'!D42</f>
        <v>406924</v>
      </c>
      <c r="C785" s="13" t="s">
        <v>653</v>
      </c>
      <c r="D785" s="13" t="str">
        <f t="shared" si="11"/>
        <v>Error?</v>
      </c>
    </row>
    <row r="786" spans="1:4" x14ac:dyDescent="0.2">
      <c r="A786" s="54">
        <v>725</v>
      </c>
      <c r="B786" s="1218">
        <f>'Expenditures 15-22'!D44</f>
        <v>40722</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40722</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51823</v>
      </c>
      <c r="D791" s="13" t="str">
        <f t="shared" si="11"/>
        <v>Error?</v>
      </c>
    </row>
    <row r="792" spans="1:4" x14ac:dyDescent="0.2">
      <c r="A792" s="54">
        <v>731</v>
      </c>
      <c r="B792" s="1218">
        <f>'Expenditures 15-22'!D53</f>
        <v>51823</v>
      </c>
      <c r="C792" s="13" t="s">
        <v>653</v>
      </c>
      <c r="D792" s="13" t="str">
        <f t="shared" si="11"/>
        <v>Error?</v>
      </c>
    </row>
    <row r="793" spans="1:4" x14ac:dyDescent="0.2">
      <c r="A793" s="54">
        <v>732</v>
      </c>
      <c r="B793" s="1218">
        <f>'Expenditures 15-22'!D55</f>
        <v>44638</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44638</v>
      </c>
      <c r="C795" s="13" t="s">
        <v>653</v>
      </c>
      <c r="D795" s="13" t="str">
        <f t="shared" si="11"/>
        <v>Error?</v>
      </c>
    </row>
    <row r="796" spans="1:4" x14ac:dyDescent="0.2">
      <c r="A796" s="54">
        <v>735</v>
      </c>
      <c r="B796" s="1218">
        <f>'Expenditures 15-22'!D59</f>
        <v>24516</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35353</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9710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69579</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43548</v>
      </c>
      <c r="D812" s="13" t="str">
        <f t="shared" si="11"/>
        <v>Error?</v>
      </c>
    </row>
    <row r="813" spans="1:4" x14ac:dyDescent="0.2">
      <c r="A813" s="54">
        <v>752</v>
      </c>
      <c r="B813" s="1218">
        <f>'Expenditures 15-22'!D74</f>
        <v>657234</v>
      </c>
      <c r="C813" s="13" t="s">
        <v>653</v>
      </c>
      <c r="D813" s="13" t="str">
        <f t="shared" si="11"/>
        <v>Error?</v>
      </c>
    </row>
    <row r="814" spans="1:4" x14ac:dyDescent="0.2">
      <c r="A814" s="54">
        <v>753</v>
      </c>
      <c r="B814" s="1218">
        <f>'Expenditures 15-22'!D75</f>
        <v>0</v>
      </c>
      <c r="D814" s="13" t="str">
        <f t="shared" si="11"/>
        <v>Error?</v>
      </c>
    </row>
    <row r="815" spans="1:4" x14ac:dyDescent="0.2">
      <c r="A815" s="54">
        <v>754</v>
      </c>
      <c r="B815" s="1218">
        <f>'Expenditures 15-22'!D114</f>
        <v>1185385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0</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0</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106368</v>
      </c>
      <c r="C836" s="13" t="s">
        <v>653</v>
      </c>
      <c r="D836" s="13" t="str">
        <f t="shared" si="12"/>
        <v>Error?</v>
      </c>
    </row>
    <row r="837" spans="1:4" x14ac:dyDescent="0.2">
      <c r="A837" s="54">
        <v>776</v>
      </c>
      <c r="B837" s="1218">
        <f>'Expenditures 15-22'!E36</f>
        <v>2646</v>
      </c>
      <c r="D837" s="13" t="str">
        <f t="shared" si="12"/>
        <v>Error?</v>
      </c>
    </row>
    <row r="838" spans="1:4" x14ac:dyDescent="0.2">
      <c r="A838" s="54">
        <v>777</v>
      </c>
      <c r="B838" s="1218">
        <f>'Expenditures 15-22'!E37</f>
        <v>1507</v>
      </c>
      <c r="D838" s="13" t="str">
        <f t="shared" si="12"/>
        <v>Error?</v>
      </c>
    </row>
    <row r="839" spans="1:4" x14ac:dyDescent="0.2">
      <c r="A839" s="54">
        <v>778</v>
      </c>
      <c r="B839" s="1218">
        <f>'Expenditures 15-22'!E38</f>
        <v>10815</v>
      </c>
      <c r="D839" s="13" t="str">
        <f t="shared" si="12"/>
        <v>Error?</v>
      </c>
    </row>
    <row r="840" spans="1:4" x14ac:dyDescent="0.2">
      <c r="A840" s="54">
        <v>779</v>
      </c>
      <c r="B840" s="1218">
        <f>'Expenditures 15-22'!E39</f>
        <v>4397</v>
      </c>
      <c r="D840" s="13" t="str">
        <f t="shared" si="12"/>
        <v>Error?</v>
      </c>
    </row>
    <row r="841" spans="1:4" x14ac:dyDescent="0.2">
      <c r="A841" s="54">
        <v>780</v>
      </c>
      <c r="B841" s="1218">
        <f>'Expenditures 15-22'!E40</f>
        <v>27095</v>
      </c>
      <c r="D841" s="13" t="str">
        <f t="shared" si="12"/>
        <v>Error?</v>
      </c>
    </row>
    <row r="842" spans="1:4" x14ac:dyDescent="0.2">
      <c r="A842" s="54">
        <v>781</v>
      </c>
      <c r="B842" s="1218">
        <f>'Expenditures 15-22'!E41</f>
        <v>38213</v>
      </c>
      <c r="D842" s="13" t="str">
        <f t="shared" si="12"/>
        <v>Error?</v>
      </c>
    </row>
    <row r="843" spans="1:4" x14ac:dyDescent="0.2">
      <c r="A843" s="54">
        <v>782</v>
      </c>
      <c r="B843" s="1218">
        <f>'Expenditures 15-22'!E42</f>
        <v>84673</v>
      </c>
      <c r="C843" s="13" t="s">
        <v>653</v>
      </c>
      <c r="D843" s="13" t="str">
        <f t="shared" si="12"/>
        <v>Error?</v>
      </c>
    </row>
    <row r="844" spans="1:4" x14ac:dyDescent="0.2">
      <c r="A844" s="54">
        <v>783</v>
      </c>
      <c r="B844" s="1218">
        <f>'Expenditures 15-22'!E44</f>
        <v>164326</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164326</v>
      </c>
      <c r="C847" s="13" t="s">
        <v>653</v>
      </c>
      <c r="D847" s="13" t="str">
        <f t="shared" si="12"/>
        <v>Error?</v>
      </c>
    </row>
    <row r="848" spans="1:4" x14ac:dyDescent="0.2">
      <c r="A848" s="54">
        <v>787</v>
      </c>
      <c r="B848" s="1218">
        <f>'Expenditures 15-22'!E49</f>
        <v>0</v>
      </c>
      <c r="D848" s="13" t="str">
        <f t="shared" si="12"/>
        <v>Error?</v>
      </c>
    </row>
    <row r="849" spans="1:4" x14ac:dyDescent="0.2">
      <c r="A849" s="54">
        <v>788</v>
      </c>
      <c r="B849" s="1218">
        <f>'Expenditures 15-22'!E50</f>
        <v>98689</v>
      </c>
      <c r="D849" s="13" t="str">
        <f t="shared" si="12"/>
        <v>Error?</v>
      </c>
    </row>
    <row r="850" spans="1:4" x14ac:dyDescent="0.2">
      <c r="A850" s="54">
        <v>789</v>
      </c>
      <c r="B850" s="1218">
        <f>'Expenditures 15-22'!E53</f>
        <v>98689</v>
      </c>
      <c r="C850" s="13" t="s">
        <v>653</v>
      </c>
      <c r="D850" s="13" t="str">
        <f t="shared" si="12"/>
        <v>Error?</v>
      </c>
    </row>
    <row r="851" spans="1:4" x14ac:dyDescent="0.2">
      <c r="A851" s="54">
        <v>790</v>
      </c>
      <c r="B851" s="1218">
        <f>'Expenditures 15-22'!E55</f>
        <v>733</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733</v>
      </c>
      <c r="C853" s="13" t="s">
        <v>653</v>
      </c>
      <c r="D853" s="13" t="str">
        <f t="shared" si="12"/>
        <v>Error?</v>
      </c>
    </row>
    <row r="854" spans="1:4" x14ac:dyDescent="0.2">
      <c r="A854" s="54">
        <v>793</v>
      </c>
      <c r="B854" s="1218">
        <f>'Expenditures 15-22'!E59</f>
        <v>81314</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165675</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35701</v>
      </c>
      <c r="D858" s="13" t="str">
        <f t="shared" si="12"/>
        <v>Error?</v>
      </c>
    </row>
    <row r="859" spans="1:4" x14ac:dyDescent="0.2">
      <c r="A859" s="54">
        <v>798</v>
      </c>
      <c r="B859" s="1218">
        <f>'Expenditures 15-22'!E64</f>
        <v>40771</v>
      </c>
      <c r="D859" s="13" t="str">
        <f t="shared" si="12"/>
        <v>Error?</v>
      </c>
    </row>
    <row r="860" spans="1:4" x14ac:dyDescent="0.2">
      <c r="A860" s="82">
        <v>799</v>
      </c>
      <c r="D860" s="13" t="str">
        <f t="shared" si="12"/>
        <v>OK</v>
      </c>
    </row>
    <row r="861" spans="1:4" x14ac:dyDescent="0.2">
      <c r="A861" s="54">
        <v>800</v>
      </c>
      <c r="B861" s="1218">
        <f>'Expenditures 15-22'!E65</f>
        <v>323461</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21293</v>
      </c>
      <c r="D867" s="13" t="str">
        <f t="shared" si="12"/>
        <v>Error?</v>
      </c>
    </row>
    <row r="868" spans="1:4" x14ac:dyDescent="0.2">
      <c r="A868" s="82">
        <v>807</v>
      </c>
      <c r="D868" s="13" t="str">
        <f t="shared" si="12"/>
        <v>OK</v>
      </c>
    </row>
    <row r="869" spans="1:4" x14ac:dyDescent="0.2">
      <c r="A869" s="54">
        <v>808</v>
      </c>
      <c r="B869" s="1218">
        <f>'Expenditures 15-22'!E72</f>
        <v>21293</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693175</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799543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0</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41621</v>
      </c>
      <c r="C894" s="13" t="s">
        <v>653</v>
      </c>
      <c r="D894" s="13" t="str">
        <f t="shared" si="12"/>
        <v>Error?</v>
      </c>
    </row>
    <row r="895" spans="1:4" x14ac:dyDescent="0.2">
      <c r="A895" s="54">
        <v>834</v>
      </c>
      <c r="B895" s="1218">
        <f>'Expenditures 15-22'!F36</f>
        <v>14363</v>
      </c>
      <c r="D895" s="13" t="str">
        <f t="shared" ref="D895:D958" si="13">IF(ISBLANK(B895),"OK",IF(A895-B895=0,"OK","Error?"))</f>
        <v>Error?</v>
      </c>
    </row>
    <row r="896" spans="1:4" x14ac:dyDescent="0.2">
      <c r="A896" s="54">
        <v>835</v>
      </c>
      <c r="B896" s="1218">
        <f>'Expenditures 15-22'!F37</f>
        <v>974</v>
      </c>
      <c r="D896" s="13" t="str">
        <f t="shared" si="13"/>
        <v>Error?</v>
      </c>
    </row>
    <row r="897" spans="1:4" x14ac:dyDescent="0.2">
      <c r="A897" s="54">
        <v>836</v>
      </c>
      <c r="B897" s="1218">
        <f>'Expenditures 15-22'!F38</f>
        <v>10519</v>
      </c>
      <c r="D897" s="13" t="str">
        <f t="shared" si="13"/>
        <v>Error?</v>
      </c>
    </row>
    <row r="898" spans="1:4" x14ac:dyDescent="0.2">
      <c r="A898" s="54">
        <v>837</v>
      </c>
      <c r="B898" s="1218">
        <f>'Expenditures 15-22'!F39</f>
        <v>10429</v>
      </c>
      <c r="D898" s="13" t="str">
        <f t="shared" si="13"/>
        <v>Error?</v>
      </c>
    </row>
    <row r="899" spans="1:4" x14ac:dyDescent="0.2">
      <c r="A899" s="54">
        <v>838</v>
      </c>
      <c r="B899" s="1218">
        <f>'Expenditures 15-22'!F40</f>
        <v>15045</v>
      </c>
      <c r="D899" s="13" t="str">
        <f t="shared" si="13"/>
        <v>Error?</v>
      </c>
    </row>
    <row r="900" spans="1:4" x14ac:dyDescent="0.2">
      <c r="A900" s="54">
        <v>839</v>
      </c>
      <c r="B900" s="1218">
        <f>'Expenditures 15-22'!F41</f>
        <v>8589</v>
      </c>
      <c r="D900" s="13" t="str">
        <f t="shared" si="13"/>
        <v>Error?</v>
      </c>
    </row>
    <row r="901" spans="1:4" x14ac:dyDescent="0.2">
      <c r="A901" s="54">
        <v>840</v>
      </c>
      <c r="B901" s="1218">
        <f>'Expenditures 15-22'!F42</f>
        <v>59919</v>
      </c>
      <c r="C901" s="13" t="s">
        <v>653</v>
      </c>
      <c r="D901" s="13" t="str">
        <f t="shared" si="13"/>
        <v>Error?</v>
      </c>
    </row>
    <row r="902" spans="1:4" x14ac:dyDescent="0.2">
      <c r="A902" s="54">
        <v>841</v>
      </c>
      <c r="B902" s="1218">
        <f>'Expenditures 15-22'!F44</f>
        <v>8516</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8516</v>
      </c>
      <c r="C905" s="13" t="s">
        <v>653</v>
      </c>
      <c r="D905" s="13" t="str">
        <f t="shared" si="13"/>
        <v>Error?</v>
      </c>
    </row>
    <row r="906" spans="1:4" x14ac:dyDescent="0.2">
      <c r="A906" s="54">
        <v>845</v>
      </c>
      <c r="B906" s="1218">
        <f>'Expenditures 15-22'!F49</f>
        <v>0</v>
      </c>
      <c r="D906" s="13" t="str">
        <f t="shared" si="13"/>
        <v>Error?</v>
      </c>
    </row>
    <row r="907" spans="1:4" x14ac:dyDescent="0.2">
      <c r="A907" s="54">
        <v>846</v>
      </c>
      <c r="B907" s="1218">
        <f>'Expenditures 15-22'!F50</f>
        <v>19423</v>
      </c>
      <c r="D907" s="13" t="str">
        <f t="shared" si="13"/>
        <v>Error?</v>
      </c>
    </row>
    <row r="908" spans="1:4" x14ac:dyDescent="0.2">
      <c r="A908" s="54">
        <v>847</v>
      </c>
      <c r="B908" s="1218">
        <f>'Expenditures 15-22'!F53</f>
        <v>36633</v>
      </c>
      <c r="C908" s="13" t="s">
        <v>653</v>
      </c>
      <c r="D908" s="13" t="str">
        <f t="shared" si="13"/>
        <v>Error?</v>
      </c>
    </row>
    <row r="909" spans="1:4" x14ac:dyDescent="0.2">
      <c r="A909" s="54">
        <v>848</v>
      </c>
      <c r="B909" s="1218">
        <f>'Expenditures 15-22'!F55</f>
        <v>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0</v>
      </c>
      <c r="C911" s="13" t="s">
        <v>653</v>
      </c>
      <c r="D911" s="13" t="str">
        <f t="shared" si="13"/>
        <v>Error?</v>
      </c>
    </row>
    <row r="912" spans="1:4" x14ac:dyDescent="0.2">
      <c r="A912" s="54">
        <v>851</v>
      </c>
      <c r="B912" s="1218">
        <f>'Expenditures 15-22'!F59</f>
        <v>4046</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26650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73236</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103932</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209000</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250621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2490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580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5500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6080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29769</v>
      </c>
      <c r="D983" s="13" t="str">
        <f t="shared" si="14"/>
        <v>Error?</v>
      </c>
    </row>
    <row r="984" spans="1:4" x14ac:dyDescent="0.2">
      <c r="A984" s="82">
        <v>923</v>
      </c>
      <c r="D984" s="13" t="str">
        <f t="shared" si="14"/>
        <v>OK</v>
      </c>
    </row>
    <row r="985" spans="1:4" x14ac:dyDescent="0.2">
      <c r="A985" s="54">
        <v>924</v>
      </c>
      <c r="B985" s="1218">
        <f>'Expenditures 15-22'!G72</f>
        <v>29769</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35849</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38339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0</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0</v>
      </c>
      <c r="D1022" s="13" t="str">
        <f t="shared" si="14"/>
        <v>Error?</v>
      </c>
    </row>
    <row r="1023" spans="1:4" x14ac:dyDescent="0.2">
      <c r="A1023" s="54">
        <v>962</v>
      </c>
      <c r="B1023" s="1218">
        <f>'Expenditures 15-22'!H50</f>
        <v>225</v>
      </c>
      <c r="D1023" s="13" t="str">
        <f t="shared" ref="D1023:D1086" si="15">IF(ISBLANK(B1023),"OK",IF(A1023-B1023=0,"OK","Error?"))</f>
        <v>Error?</v>
      </c>
    </row>
    <row r="1024" spans="1:4" x14ac:dyDescent="0.2">
      <c r="A1024" s="54">
        <v>963</v>
      </c>
      <c r="B1024" s="1218">
        <f>'Expenditures 15-22'!H53</f>
        <v>225</v>
      </c>
      <c r="C1024" s="13" t="s">
        <v>653</v>
      </c>
      <c r="D1024" s="13" t="str">
        <f t="shared" si="15"/>
        <v>Error?</v>
      </c>
    </row>
    <row r="1025" spans="1:4" x14ac:dyDescent="0.2">
      <c r="A1025" s="54">
        <v>964</v>
      </c>
      <c r="B1025" s="1218">
        <f>'Expenditures 15-22'!H55</f>
        <v>375</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375</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600</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4184395</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4184995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0</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0</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3286172</v>
      </c>
      <c r="C1108" s="13" t="s">
        <v>653</v>
      </c>
      <c r="D1108" s="13" t="str">
        <f t="shared" si="16"/>
        <v>Error?</v>
      </c>
    </row>
    <row r="1109" spans="1:4" x14ac:dyDescent="0.2">
      <c r="A1109" s="54">
        <v>1048</v>
      </c>
      <c r="B1109" s="1218">
        <f>'Expenditures 15-22'!K36</f>
        <v>506095</v>
      </c>
      <c r="C1109" s="13" t="s">
        <v>653</v>
      </c>
      <c r="D1109" s="13" t="str">
        <f t="shared" si="16"/>
        <v>Error?</v>
      </c>
    </row>
    <row r="1110" spans="1:4" x14ac:dyDescent="0.2">
      <c r="A1110" s="54">
        <v>1049</v>
      </c>
      <c r="B1110" s="1218">
        <f>'Expenditures 15-22'!K37</f>
        <v>58720</v>
      </c>
      <c r="C1110" s="13" t="s">
        <v>653</v>
      </c>
      <c r="D1110" s="13" t="str">
        <f t="shared" si="16"/>
        <v>Error?</v>
      </c>
    </row>
    <row r="1111" spans="1:4" x14ac:dyDescent="0.2">
      <c r="A1111" s="54">
        <v>1050</v>
      </c>
      <c r="B1111" s="1218">
        <f>'Expenditures 15-22'!K38</f>
        <v>1009513</v>
      </c>
      <c r="C1111" s="13" t="s">
        <v>653</v>
      </c>
      <c r="D1111" s="13" t="str">
        <f t="shared" si="16"/>
        <v>Error?</v>
      </c>
    </row>
    <row r="1112" spans="1:4" x14ac:dyDescent="0.2">
      <c r="A1112" s="54">
        <v>1051</v>
      </c>
      <c r="B1112" s="1218">
        <f>'Expenditures 15-22'!K39</f>
        <v>526473</v>
      </c>
      <c r="C1112" s="13" t="s">
        <v>653</v>
      </c>
      <c r="D1112" s="13" t="str">
        <f t="shared" si="16"/>
        <v>Error?</v>
      </c>
    </row>
    <row r="1113" spans="1:4" x14ac:dyDescent="0.2">
      <c r="A1113" s="54">
        <v>1052</v>
      </c>
      <c r="B1113" s="1218">
        <f>'Expenditures 15-22'!K40</f>
        <v>495221</v>
      </c>
      <c r="C1113" s="13" t="s">
        <v>653</v>
      </c>
      <c r="D1113" s="13" t="str">
        <f t="shared" si="16"/>
        <v>Error?</v>
      </c>
    </row>
    <row r="1114" spans="1:4" x14ac:dyDescent="0.2">
      <c r="A1114" s="54">
        <v>1053</v>
      </c>
      <c r="B1114" s="1218">
        <f>'Expenditures 15-22'!K41</f>
        <v>388686</v>
      </c>
      <c r="C1114" s="13" t="s">
        <v>653</v>
      </c>
      <c r="D1114" s="13" t="str">
        <f t="shared" si="16"/>
        <v>Error?</v>
      </c>
    </row>
    <row r="1115" spans="1:4" x14ac:dyDescent="0.2">
      <c r="A1115" s="54">
        <v>1054</v>
      </c>
      <c r="B1115" s="1218">
        <f>'Expenditures 15-22'!K42</f>
        <v>2984708</v>
      </c>
      <c r="C1115" s="13" t="s">
        <v>653</v>
      </c>
      <c r="D1115" s="13" t="str">
        <f t="shared" si="16"/>
        <v>Error?</v>
      </c>
    </row>
    <row r="1116" spans="1:4" x14ac:dyDescent="0.2">
      <c r="A1116" s="54">
        <v>1055</v>
      </c>
      <c r="B1116" s="1218">
        <f>'Expenditures 15-22'!K44</f>
        <v>506297</v>
      </c>
      <c r="C1116" s="13" t="s">
        <v>653</v>
      </c>
      <c r="D1116" s="13" t="str">
        <f t="shared" si="16"/>
        <v>Error?</v>
      </c>
    </row>
    <row r="1117" spans="1:4" x14ac:dyDescent="0.2">
      <c r="A1117" s="54">
        <v>1056</v>
      </c>
      <c r="B1117" s="1218">
        <f>'Expenditures 15-22'!K45</f>
        <v>0</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506297</v>
      </c>
      <c r="C1119" s="13" t="s">
        <v>653</v>
      </c>
      <c r="D1119" s="13" t="str">
        <f t="shared" si="16"/>
        <v>Error?</v>
      </c>
    </row>
    <row r="1120" spans="1:4" x14ac:dyDescent="0.2">
      <c r="A1120" s="54">
        <v>1059</v>
      </c>
      <c r="B1120" s="1218">
        <f>'Expenditures 15-22'!K49</f>
        <v>0</v>
      </c>
      <c r="C1120" s="13" t="s">
        <v>653</v>
      </c>
      <c r="D1120" s="13" t="str">
        <f t="shared" si="16"/>
        <v>Error?</v>
      </c>
    </row>
    <row r="1121" spans="1:4" x14ac:dyDescent="0.2">
      <c r="A1121" s="54">
        <v>1060</v>
      </c>
      <c r="B1121" s="1218">
        <f>'Expenditures 15-22'!K50</f>
        <v>357767</v>
      </c>
      <c r="C1121" s="13" t="s">
        <v>653</v>
      </c>
      <c r="D1121" s="13" t="str">
        <f t="shared" si="16"/>
        <v>Error?</v>
      </c>
    </row>
    <row r="1122" spans="1:4" x14ac:dyDescent="0.2">
      <c r="A1122" s="54">
        <v>1061</v>
      </c>
      <c r="B1122" s="1218">
        <f>'Expenditures 15-22'!K53</f>
        <v>374977</v>
      </c>
      <c r="C1122" s="13" t="s">
        <v>653</v>
      </c>
      <c r="D1122" s="13" t="str">
        <f t="shared" si="16"/>
        <v>Error?</v>
      </c>
    </row>
    <row r="1123" spans="1:4" x14ac:dyDescent="0.2">
      <c r="A1123" s="54">
        <v>1062</v>
      </c>
      <c r="B1123" s="1218">
        <f>'Expenditures 15-22'!K55</f>
        <v>385170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385170</v>
      </c>
      <c r="C1125" s="13" t="s">
        <v>653</v>
      </c>
      <c r="D1125" s="13" t="str">
        <f t="shared" si="16"/>
        <v>Error?</v>
      </c>
    </row>
    <row r="1126" spans="1:4" x14ac:dyDescent="0.2">
      <c r="A1126" s="54">
        <v>1065</v>
      </c>
      <c r="B1126" s="1218">
        <f>'Expenditures 15-22'!K59</f>
        <v>204311</v>
      </c>
      <c r="C1126" s="13" t="s">
        <v>653</v>
      </c>
      <c r="D1126" s="13" t="str">
        <f t="shared" si="16"/>
        <v>Error?</v>
      </c>
    </row>
    <row r="1127" spans="1:4" x14ac:dyDescent="0.2">
      <c r="A1127" s="54">
        <v>1066</v>
      </c>
      <c r="B1127" s="1218">
        <f>'Expenditures 15-22'!K60</f>
        <v>0</v>
      </c>
      <c r="C1127" s="13" t="s">
        <v>653</v>
      </c>
      <c r="D1127" s="13" t="str">
        <f t="shared" si="16"/>
        <v>Error?</v>
      </c>
    </row>
    <row r="1128" spans="1:4" x14ac:dyDescent="0.2">
      <c r="A1128" s="54">
        <v>1067</v>
      </c>
      <c r="B1128" s="1218">
        <f>'Expenditures 15-22'!K61</f>
        <v>367756</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172104</v>
      </c>
      <c r="C1130" s="13" t="s">
        <v>653</v>
      </c>
      <c r="D1130" s="13" t="str">
        <f t="shared" si="16"/>
        <v>Error?</v>
      </c>
    </row>
    <row r="1131" spans="1:4" x14ac:dyDescent="0.2">
      <c r="A1131" s="54">
        <v>1070</v>
      </c>
      <c r="B1131" s="1218">
        <f>'Expenditures 15-22'!K64</f>
        <v>40771</v>
      </c>
      <c r="C1131" s="13" t="s">
        <v>653</v>
      </c>
      <c r="D1131" s="13" t="str">
        <f t="shared" si="16"/>
        <v>Error?</v>
      </c>
    </row>
    <row r="1132" spans="1:4" x14ac:dyDescent="0.2">
      <c r="A1132" s="82">
        <v>1071</v>
      </c>
      <c r="D1132" s="13" t="str">
        <f t="shared" si="16"/>
        <v>OK</v>
      </c>
    </row>
    <row r="1133" spans="1:4" x14ac:dyDescent="0.2">
      <c r="A1133" s="54">
        <v>1072</v>
      </c>
      <c r="B1133" s="1218">
        <f>'Expenditures 15-22'!K65</f>
        <v>784942</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51062</v>
      </c>
      <c r="C1139" s="13" t="s">
        <v>653</v>
      </c>
      <c r="D1139" s="13" t="str">
        <f t="shared" si="16"/>
        <v>Error?</v>
      </c>
    </row>
    <row r="1140" spans="1:4" x14ac:dyDescent="0.2">
      <c r="A1140" s="82">
        <v>1079</v>
      </c>
      <c r="D1140" s="13" t="str">
        <f t="shared" si="16"/>
        <v>OK</v>
      </c>
    </row>
    <row r="1141" spans="1:4" x14ac:dyDescent="0.2">
      <c r="A1141" s="54">
        <v>1080</v>
      </c>
      <c r="B1141" s="1218">
        <f>'Expenditures 15-22'!K72</f>
        <v>51062</v>
      </c>
      <c r="C1141" s="13" t="s">
        <v>653</v>
      </c>
      <c r="D1141" s="13" t="str">
        <f t="shared" si="16"/>
        <v>Error?</v>
      </c>
    </row>
    <row r="1142" spans="1:4" x14ac:dyDescent="0.2">
      <c r="A1142" s="54">
        <v>1081</v>
      </c>
      <c r="B1142" s="1218">
        <f>'Expenditures 15-22'!K73</f>
        <v>594714</v>
      </c>
      <c r="C1142" s="13" t="s">
        <v>653</v>
      </c>
      <c r="D1142" s="13" t="str">
        <f t="shared" si="16"/>
        <v>Error?</v>
      </c>
    </row>
    <row r="1143" spans="1:4" x14ac:dyDescent="0.2">
      <c r="A1143" s="54">
        <v>1082</v>
      </c>
      <c r="B1143" s="1218">
        <f>'Expenditures 15-22'!K74</f>
        <v>5681870</v>
      </c>
      <c r="C1143" s="13" t="s">
        <v>653</v>
      </c>
      <c r="D1143" s="13" t="str">
        <f t="shared" si="16"/>
        <v>Error?</v>
      </c>
    </row>
    <row r="1144" spans="1:4" x14ac:dyDescent="0.2">
      <c r="A1144" s="54">
        <v>1083</v>
      </c>
      <c r="B1144" s="1218">
        <f>'Expenditures 15-22'!K75</f>
        <v>0</v>
      </c>
      <c r="C1144" s="13" t="s">
        <v>653</v>
      </c>
      <c r="D1144" s="13" t="str">
        <f t="shared" si="16"/>
        <v>Error?</v>
      </c>
    </row>
    <row r="1145" spans="1:4" x14ac:dyDescent="0.2">
      <c r="A1145" s="54">
        <v>1084</v>
      </c>
      <c r="B1145" s="1218">
        <f>'Expenditures 15-22'!K102</f>
        <v>4184395</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13152437</v>
      </c>
      <c r="C1152" s="13" t="s">
        <v>653</v>
      </c>
      <c r="D1152" s="13" t="str">
        <f t="shared" si="17"/>
        <v>Error?</v>
      </c>
    </row>
    <row r="1153" spans="1:4" x14ac:dyDescent="0.2">
      <c r="A1153" s="54">
        <v>1092</v>
      </c>
      <c r="B1153" s="1218">
        <f>'Expenditures 15-22'!K115</f>
        <v>1312365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653</v>
      </c>
      <c r="D1225" s="13" t="str">
        <f t="shared" si="18"/>
        <v>Error?</v>
      </c>
    </row>
    <row r="1226" spans="1:4" x14ac:dyDescent="0.2">
      <c r="A1226" s="54">
        <v>1165</v>
      </c>
      <c r="B1226" s="1218">
        <f>'Expenditures 15-22'!C150</f>
        <v>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0</v>
      </c>
      <c r="D1237" s="13" t="str">
        <f t="shared" si="18"/>
        <v>Error?</v>
      </c>
    </row>
    <row r="1238" spans="1:4" x14ac:dyDescent="0.2">
      <c r="A1238" s="82">
        <v>1177</v>
      </c>
      <c r="D1238" s="13" t="str">
        <f t="shared" si="18"/>
        <v>OK</v>
      </c>
    </row>
    <row r="1239" spans="1:4" x14ac:dyDescent="0.2">
      <c r="A1239" s="54">
        <v>1178</v>
      </c>
      <c r="B1239" s="1218">
        <f>'Expenditures 15-22'!E127</f>
        <v>0</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0</v>
      </c>
      <c r="C1241" s="13" t="s">
        <v>653</v>
      </c>
      <c r="D1241" s="13" t="str">
        <f t="shared" si="18"/>
        <v>Error?</v>
      </c>
    </row>
    <row r="1242" spans="1:4" x14ac:dyDescent="0.2">
      <c r="A1242" s="54">
        <v>1181</v>
      </c>
      <c r="B1242" s="1218">
        <f>'Expenditures 15-22'!E150</f>
        <v>0</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89</v>
      </c>
      <c r="D1245" s="13" t="str">
        <f t="shared" si="18"/>
        <v>Error?</v>
      </c>
    </row>
    <row r="1246" spans="1:4" x14ac:dyDescent="0.2">
      <c r="A1246" s="82">
        <v>1185</v>
      </c>
      <c r="D1246" s="13" t="str">
        <f t="shared" si="18"/>
        <v>OK</v>
      </c>
    </row>
    <row r="1247" spans="1:4" x14ac:dyDescent="0.2">
      <c r="A1247" s="54">
        <v>1186</v>
      </c>
      <c r="B1247" s="1218">
        <f>'Expenditures 15-22'!F127</f>
        <v>89</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89</v>
      </c>
      <c r="C1249" s="13" t="s">
        <v>653</v>
      </c>
      <c r="D1249" s="13" t="str">
        <f t="shared" si="18"/>
        <v>Error?</v>
      </c>
    </row>
    <row r="1250" spans="1:4" x14ac:dyDescent="0.2">
      <c r="A1250" s="54">
        <v>1189</v>
      </c>
      <c r="B1250" s="1218">
        <f>'Expenditures 15-22'!F150</f>
        <v>89</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0</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0</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0</v>
      </c>
      <c r="C1258" s="13" t="s">
        <v>653</v>
      </c>
      <c r="D1258" s="13" t="str">
        <f t="shared" si="18"/>
        <v>Error?</v>
      </c>
    </row>
    <row r="1259" spans="1:4" x14ac:dyDescent="0.2">
      <c r="A1259" s="54">
        <v>1198</v>
      </c>
      <c r="B1259" s="1218">
        <f>'Expenditures 15-22'!G150</f>
        <v>0</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89</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89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89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89</v>
      </c>
      <c r="C1288" s="13" t="s">
        <v>653</v>
      </c>
      <c r="D1288" s="13" t="str">
        <f t="shared" si="19"/>
        <v>Error?</v>
      </c>
    </row>
    <row r="1289" spans="1:4" x14ac:dyDescent="0.2">
      <c r="A1289" s="54">
        <v>1228</v>
      </c>
      <c r="B1289" s="1218">
        <f>'Expenditures 15-22'!K151</f>
        <v>22919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0</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0</v>
      </c>
      <c r="C1317" s="13" t="s">
        <v>653</v>
      </c>
      <c r="D1317" s="13" t="str">
        <f t="shared" si="19"/>
        <v>Error?</v>
      </c>
    </row>
    <row r="1318" spans="1:4" x14ac:dyDescent="0.2">
      <c r="A1318" s="54">
        <v>1257</v>
      </c>
      <c r="B1318" s="1218">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0</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0</v>
      </c>
      <c r="C1329" s="13" t="s">
        <v>653</v>
      </c>
      <c r="D1329" s="13" t="str">
        <f t="shared" si="19"/>
        <v>Error?</v>
      </c>
    </row>
    <row r="1330" spans="1:4" x14ac:dyDescent="0.2">
      <c r="A1330" s="54">
        <v>1269</v>
      </c>
      <c r="B1330" s="1218">
        <f>'Expenditures 15-22'!K165</f>
        <v>0</v>
      </c>
      <c r="C1330" s="13" t="s">
        <v>653</v>
      </c>
      <c r="D1330" s="13" t="str">
        <f t="shared" si="19"/>
        <v>Error?</v>
      </c>
    </row>
    <row r="1331" spans="1:4" x14ac:dyDescent="0.2">
      <c r="A1331" s="54">
        <v>1270</v>
      </c>
      <c r="B1331" s="1218">
        <f>'Expenditures 15-22'!K166</f>
        <v>0</v>
      </c>
      <c r="C1331" s="13" t="s">
        <v>653</v>
      </c>
      <c r="D1331" s="13" t="str">
        <f t="shared" si="19"/>
        <v>Error?</v>
      </c>
    </row>
    <row r="1332" spans="1:4" x14ac:dyDescent="0.2">
      <c r="A1332" s="54">
        <v>1271</v>
      </c>
      <c r="B1332" s="1218">
        <f>'Expenditures 15-22'!K168</f>
        <v>0</v>
      </c>
      <c r="C1332" s="13" t="s">
        <v>653</v>
      </c>
      <c r="D1332" s="13" t="str">
        <f t="shared" si="19"/>
        <v>Error?</v>
      </c>
    </row>
    <row r="1333" spans="1:4" x14ac:dyDescent="0.2">
      <c r="A1333" s="54">
        <v>1272</v>
      </c>
      <c r="B1333" s="1218">
        <f>'Expenditures 15-22'!K169</f>
        <v>0</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0</v>
      </c>
      <c r="C1339" s="13" t="s">
        <v>653</v>
      </c>
      <c r="D1339" s="13" t="str">
        <f t="shared" si="19"/>
        <v>Error?</v>
      </c>
    </row>
    <row r="1340" spans="1:4" x14ac:dyDescent="0.2">
      <c r="A1340" s="54">
        <v>1279</v>
      </c>
      <c r="B1340" s="1218">
        <f>'Expenditures 15-22'!C204</f>
        <v>0</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43404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43404</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43404</v>
      </c>
      <c r="C1353" s="13" t="s">
        <v>653</v>
      </c>
      <c r="D1353" s="13" t="str">
        <f t="shared" si="20"/>
        <v>Error?</v>
      </c>
    </row>
    <row r="1354" spans="1:4" x14ac:dyDescent="0.2">
      <c r="A1354" s="54">
        <v>1293</v>
      </c>
      <c r="B1354" s="1218">
        <f>'Expenditures 15-22'!F176</f>
        <v>5781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5781</v>
      </c>
      <c r="C1358" s="13" t="s">
        <v>653</v>
      </c>
      <c r="D1358" s="13" t="str">
        <f t="shared" si="20"/>
        <v>Error?</v>
      </c>
    </row>
    <row r="1359" spans="1:4" x14ac:dyDescent="0.2">
      <c r="A1359" s="54">
        <v>1298</v>
      </c>
      <c r="B1359" s="1218">
        <f>'Expenditures 15-22'!F204</f>
        <v>5781</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49185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49185</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49185</v>
      </c>
      <c r="C1388" s="13" t="s">
        <v>653</v>
      </c>
      <c r="D1388" s="13" t="str">
        <f t="shared" si="20"/>
        <v>Error?</v>
      </c>
    </row>
    <row r="1389" spans="1:4" x14ac:dyDescent="0.2">
      <c r="A1389" s="54">
        <v>1328</v>
      </c>
      <c r="B1389" s="1218">
        <f>'Expenditures 15-22'!K205</f>
        <v>-4289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0</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0</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0</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0</v>
      </c>
      <c r="D1423" s="13" t="str">
        <f t="shared" si="21"/>
        <v>Error?</v>
      </c>
    </row>
    <row r="1424" spans="1:4" x14ac:dyDescent="0.2">
      <c r="A1424" s="54">
        <v>1363</v>
      </c>
      <c r="B1424" s="1218">
        <f>'Expenditures 15-22'!D251</f>
        <v>0</v>
      </c>
      <c r="C1424" s="13" t="s">
        <v>653</v>
      </c>
      <c r="D1424" s="13" t="str">
        <f t="shared" si="21"/>
        <v>Error?</v>
      </c>
    </row>
    <row r="1425" spans="1:4" x14ac:dyDescent="0.2">
      <c r="A1425" s="54">
        <v>1364</v>
      </c>
      <c r="B1425" s="1218">
        <f>'Expenditures 15-22'!D253</f>
        <v>0</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0</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0</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0</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0</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0</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0</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0</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0</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0</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0</v>
      </c>
      <c r="C1487" s="13" t="s">
        <v>653</v>
      </c>
      <c r="D1487" s="13" t="str">
        <f t="shared" si="22"/>
        <v>Error?</v>
      </c>
    </row>
    <row r="1488" spans="1:4" x14ac:dyDescent="0.2">
      <c r="A1488" s="54">
        <v>1427</v>
      </c>
      <c r="B1488" s="1218">
        <f>'Expenditures 15-22'!K251</f>
        <v>0</v>
      </c>
      <c r="C1488" s="13" t="s">
        <v>653</v>
      </c>
      <c r="D1488" s="13" t="str">
        <f t="shared" si="22"/>
        <v>Error?</v>
      </c>
    </row>
    <row r="1489" spans="1:4" x14ac:dyDescent="0.2">
      <c r="A1489" s="54">
        <v>1428</v>
      </c>
      <c r="B1489" s="1218">
        <f>'Expenditures 15-22'!K253</f>
        <v>0</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0</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0</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0</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0</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0</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0</v>
      </c>
      <c r="C1517" s="13" t="s">
        <v>653</v>
      </c>
      <c r="D1517" s="13" t="str">
        <f t="shared" si="22"/>
        <v>Error?</v>
      </c>
    </row>
    <row r="1518" spans="1:4" x14ac:dyDescent="0.2">
      <c r="A1518" s="54">
        <v>1457</v>
      </c>
      <c r="B1518" s="1218">
        <f>'Expenditures 15-22'!K289</f>
        <v>0</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115807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1428172</v>
      </c>
      <c r="C1630" s="13" t="s">
        <v>653</v>
      </c>
      <c r="D1630" s="13" t="str">
        <f t="shared" si="24"/>
        <v>Error?</v>
      </c>
    </row>
    <row r="1631" spans="1:4" x14ac:dyDescent="0.2">
      <c r="A1631" s="54">
        <v>1570</v>
      </c>
      <c r="B1631" s="1218">
        <f>'Acct Summary 7-8'!D79</f>
        <v>89100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112019</v>
      </c>
      <c r="C1644" s="13" t="s">
        <v>653</v>
      </c>
      <c r="D1644" s="13" t="str">
        <f t="shared" si="24"/>
        <v>Error?</v>
      </c>
    </row>
    <row r="1645" spans="1:4" x14ac:dyDescent="0.2">
      <c r="A1645" s="54">
        <v>1584</v>
      </c>
      <c r="B1645" s="1218">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0</v>
      </c>
      <c r="C1658" s="13" t="s">
        <v>653</v>
      </c>
      <c r="D1658" s="13" t="str">
        <f t="shared" si="24"/>
        <v>Error?</v>
      </c>
    </row>
    <row r="1659" spans="1:4" x14ac:dyDescent="0.2">
      <c r="A1659" s="54">
        <v>1598</v>
      </c>
      <c r="B1659" s="1218">
        <f>'Acct Summary 7-8'!F79</f>
        <v>39059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34770</v>
      </c>
      <c r="C1672" s="13" t="s">
        <v>653</v>
      </c>
      <c r="D1672" s="13" t="str">
        <f t="shared" si="25"/>
        <v>Error?</v>
      </c>
    </row>
    <row r="1673" spans="1:4" x14ac:dyDescent="0.2">
      <c r="A1673" s="54">
        <v>1612</v>
      </c>
      <c r="B1673" s="1218">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0</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0</v>
      </c>
      <c r="C1744" s="13" t="s">
        <v>653</v>
      </c>
      <c r="D1744" s="13" t="str">
        <f t="shared" si="26"/>
        <v>Error?</v>
      </c>
    </row>
    <row r="1745" spans="1:5" x14ac:dyDescent="0.2">
      <c r="A1745" s="54">
        <v>1684</v>
      </c>
      <c r="B1745" s="1218">
        <f>'Tax Sched 24'!B5</f>
        <v>0</v>
      </c>
      <c r="C1745" s="13" t="s">
        <v>653</v>
      </c>
      <c r="D1745" s="13" t="str">
        <f t="shared" si="26"/>
        <v>Error?</v>
      </c>
    </row>
    <row r="1746" spans="1:5" x14ac:dyDescent="0.2">
      <c r="A1746" s="54">
        <v>1685</v>
      </c>
      <c r="B1746" s="1218">
        <f>'Tax Sched 24'!B6</f>
        <v>0</v>
      </c>
      <c r="C1746" s="13" t="s">
        <v>653</v>
      </c>
      <c r="D1746" s="13" t="str">
        <f t="shared" si="26"/>
        <v>Error?</v>
      </c>
    </row>
    <row r="1747" spans="1:5" x14ac:dyDescent="0.2">
      <c r="A1747" s="54">
        <v>1686</v>
      </c>
      <c r="B1747" s="1218">
        <f>'Tax Sched 24'!B7</f>
        <v>0</v>
      </c>
      <c r="C1747" s="13" t="s">
        <v>653</v>
      </c>
      <c r="D1747" s="13" t="str">
        <f t="shared" si="26"/>
        <v>Error?</v>
      </c>
    </row>
    <row r="1748" spans="1:5" x14ac:dyDescent="0.2">
      <c r="A1748" s="54">
        <v>1687</v>
      </c>
      <c r="B1748" s="1218">
        <f>'Tax Sched 24'!B8</f>
        <v>0</v>
      </c>
      <c r="C1748" s="13" t="s">
        <v>653</v>
      </c>
      <c r="D1748" s="13" t="str">
        <f t="shared" si="26"/>
        <v>Error?</v>
      </c>
    </row>
    <row r="1749" spans="1:5" x14ac:dyDescent="0.2">
      <c r="A1749" s="54">
        <v>1688</v>
      </c>
      <c r="B1749" s="1218">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0</v>
      </c>
      <c r="C1752" s="13" t="s">
        <v>653</v>
      </c>
      <c r="D1752" s="13" t="str">
        <f t="shared" si="26"/>
        <v>Error?</v>
      </c>
    </row>
    <row r="1753" spans="1:5" x14ac:dyDescent="0.2">
      <c r="A1753" s="54">
        <v>1692</v>
      </c>
      <c r="B1753" s="1218">
        <f>'Tax Sched 24'!B12</f>
        <v>0</v>
      </c>
      <c r="C1753" s="13" t="s">
        <v>653</v>
      </c>
      <c r="D1753" s="13" t="str">
        <f t="shared" si="26"/>
        <v>Error?</v>
      </c>
    </row>
    <row r="1754" spans="1:5" x14ac:dyDescent="0.2">
      <c r="A1754" s="54">
        <v>1693</v>
      </c>
      <c r="B1754" s="1218">
        <f>'Tax Sched 24'!B14</f>
        <v>0</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0</v>
      </c>
      <c r="C1759" s="13" t="s">
        <v>653</v>
      </c>
      <c r="D1759" s="13" t="str">
        <f t="shared" si="26"/>
        <v>Error?</v>
      </c>
    </row>
    <row r="1760" spans="1:5" x14ac:dyDescent="0.2">
      <c r="A1760" s="54">
        <v>1699</v>
      </c>
      <c r="B1760" s="1218">
        <f>'Tax Sched 24'!D4</f>
        <v>0</v>
      </c>
      <c r="C1760" s="13" t="s">
        <v>653</v>
      </c>
      <c r="D1760" s="13" t="str">
        <f t="shared" si="26"/>
        <v>Error?</v>
      </c>
    </row>
    <row r="1761" spans="1:5" x14ac:dyDescent="0.2">
      <c r="A1761" s="54">
        <v>1700</v>
      </c>
      <c r="B1761" s="1218">
        <f>'Tax Sched 24'!D5</f>
        <v>0</v>
      </c>
      <c r="C1761" s="13" t="s">
        <v>653</v>
      </c>
      <c r="D1761" s="13" t="str">
        <f t="shared" si="26"/>
        <v>Error?</v>
      </c>
    </row>
    <row r="1762" spans="1:5" s="79" customFormat="1" x14ac:dyDescent="0.2">
      <c r="A1762" s="54">
        <v>1701</v>
      </c>
      <c r="B1762" s="1218">
        <f>'Tax Sched 24'!D6</f>
        <v>0</v>
      </c>
      <c r="C1762" s="13" t="s">
        <v>653</v>
      </c>
      <c r="D1762" s="13" t="str">
        <f t="shared" si="26"/>
        <v>Error?</v>
      </c>
      <c r="E1762" s="80"/>
    </row>
    <row r="1763" spans="1:5" x14ac:dyDescent="0.2">
      <c r="A1763" s="54">
        <v>1702</v>
      </c>
      <c r="B1763" s="1218">
        <f>'Tax Sched 24'!D7</f>
        <v>0</v>
      </c>
      <c r="C1763" s="13" t="s">
        <v>653</v>
      </c>
      <c r="D1763" s="13" t="str">
        <f t="shared" si="26"/>
        <v>Error?</v>
      </c>
    </row>
    <row r="1764" spans="1:5" x14ac:dyDescent="0.2">
      <c r="A1764" s="54">
        <v>1703</v>
      </c>
      <c r="B1764" s="1218">
        <f>'Tax Sched 24'!D8</f>
        <v>0</v>
      </c>
      <c r="C1764" s="13" t="s">
        <v>653</v>
      </c>
      <c r="D1764" s="13" t="str">
        <f t="shared" si="26"/>
        <v>Error?</v>
      </c>
    </row>
    <row r="1765" spans="1:5" x14ac:dyDescent="0.2">
      <c r="A1765" s="54">
        <v>1704</v>
      </c>
      <c r="B1765" s="1218">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0</v>
      </c>
      <c r="C1768" s="13" t="s">
        <v>653</v>
      </c>
      <c r="D1768" s="13" t="str">
        <f t="shared" si="26"/>
        <v>Error?</v>
      </c>
    </row>
    <row r="1769" spans="1:5" x14ac:dyDescent="0.2">
      <c r="A1769" s="54">
        <v>1708</v>
      </c>
      <c r="B1769" s="1218">
        <f>'Tax Sched 24'!D12</f>
        <v>0</v>
      </c>
      <c r="C1769" s="13" t="s">
        <v>653</v>
      </c>
      <c r="D1769" s="13" t="str">
        <f t="shared" si="26"/>
        <v>Error?</v>
      </c>
    </row>
    <row r="1770" spans="1:5" x14ac:dyDescent="0.2">
      <c r="A1770" s="54">
        <v>1709</v>
      </c>
      <c r="B1770" s="1218">
        <f>'Tax Sched 24'!D14</f>
        <v>0</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0</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0</v>
      </c>
      <c r="C1792" s="13" t="s">
        <v>653</v>
      </c>
      <c r="D1792" s="13" t="str">
        <f t="shared" si="27"/>
        <v>Error?</v>
      </c>
    </row>
    <row r="1793" spans="1:4" x14ac:dyDescent="0.2">
      <c r="A1793" s="54">
        <v>1732</v>
      </c>
      <c r="B1793" s="1218">
        <f>'Tax Sched 24'!F5</f>
        <v>0</v>
      </c>
      <c r="C1793" s="13" t="s">
        <v>653</v>
      </c>
      <c r="D1793" s="13" t="str">
        <f t="shared" si="27"/>
        <v>Error?</v>
      </c>
    </row>
    <row r="1794" spans="1:4" x14ac:dyDescent="0.2">
      <c r="A1794" s="54">
        <v>1733</v>
      </c>
      <c r="B1794" s="1218">
        <f>'Tax Sched 24'!F6</f>
        <v>0</v>
      </c>
      <c r="C1794" s="13" t="s">
        <v>653</v>
      </c>
      <c r="D1794" s="13" t="str">
        <f t="shared" si="27"/>
        <v>Error?</v>
      </c>
    </row>
    <row r="1795" spans="1:4" x14ac:dyDescent="0.2">
      <c r="A1795" s="54">
        <v>1734</v>
      </c>
      <c r="B1795" s="1218">
        <f>'Tax Sched 24'!F7</f>
        <v>0</v>
      </c>
      <c r="C1795" s="13" t="s">
        <v>653</v>
      </c>
      <c r="D1795" s="13" t="str">
        <f t="shared" si="27"/>
        <v>Error?</v>
      </c>
    </row>
    <row r="1796" spans="1:4" x14ac:dyDescent="0.2">
      <c r="A1796" s="54">
        <v>1735</v>
      </c>
      <c r="B1796" s="1218">
        <f>'Tax Sched 24'!F8</f>
        <v>0</v>
      </c>
      <c r="C1796" s="13" t="s">
        <v>653</v>
      </c>
      <c r="D1796" s="13" t="str">
        <f t="shared" si="27"/>
        <v>Error?</v>
      </c>
    </row>
    <row r="1797" spans="1:4" x14ac:dyDescent="0.2">
      <c r="A1797" s="54">
        <v>1736</v>
      </c>
      <c r="B1797" s="1218">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0</v>
      </c>
      <c r="C1800" s="13" t="s">
        <v>653</v>
      </c>
      <c r="D1800" s="13" t="str">
        <f t="shared" si="27"/>
        <v>Error?</v>
      </c>
    </row>
    <row r="1801" spans="1:4" x14ac:dyDescent="0.2">
      <c r="A1801" s="54">
        <v>1740</v>
      </c>
      <c r="B1801" s="1218">
        <f>'Tax Sched 24'!F12</f>
        <v>0</v>
      </c>
      <c r="C1801" s="13" t="s">
        <v>653</v>
      </c>
      <c r="D1801" s="13" t="str">
        <f t="shared" si="27"/>
        <v>Error?</v>
      </c>
    </row>
    <row r="1802" spans="1:4" x14ac:dyDescent="0.2">
      <c r="A1802" s="54">
        <v>1741</v>
      </c>
      <c r="B1802" s="1218">
        <f>'Tax Sched 24'!F14</f>
        <v>0</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0</v>
      </c>
      <c r="D1808" s="13" t="str">
        <f t="shared" si="27"/>
        <v>Error?</v>
      </c>
    </row>
    <row r="1809" spans="1:4" x14ac:dyDescent="0.2">
      <c r="A1809" s="54">
        <v>1748</v>
      </c>
      <c r="B1809" s="1218">
        <f>'Tax Sched 24'!E5</f>
        <v>0</v>
      </c>
      <c r="D1809" s="13" t="str">
        <f t="shared" si="27"/>
        <v>Error?</v>
      </c>
    </row>
    <row r="1810" spans="1:4" x14ac:dyDescent="0.2">
      <c r="A1810" s="54">
        <v>1749</v>
      </c>
      <c r="B1810" s="1218">
        <f>'Tax Sched 24'!E6</f>
        <v>0</v>
      </c>
      <c r="D1810" s="13" t="str">
        <f t="shared" si="27"/>
        <v>Error?</v>
      </c>
    </row>
    <row r="1811" spans="1:4" x14ac:dyDescent="0.2">
      <c r="A1811" s="54">
        <v>1750</v>
      </c>
      <c r="B1811" s="1218">
        <f>'Tax Sched 24'!E7</f>
        <v>0</v>
      </c>
      <c r="D1811" s="13" t="str">
        <f t="shared" si="27"/>
        <v>Error?</v>
      </c>
    </row>
    <row r="1812" spans="1:4" x14ac:dyDescent="0.2">
      <c r="A1812" s="54">
        <v>1751</v>
      </c>
      <c r="B1812" s="1218">
        <f>'Tax Sched 24'!E8</f>
        <v>0</v>
      </c>
      <c r="D1812" s="13" t="str">
        <f t="shared" si="27"/>
        <v>Error?</v>
      </c>
    </row>
    <row r="1813" spans="1:4" x14ac:dyDescent="0.2">
      <c r="A1813" s="54">
        <v>1752</v>
      </c>
      <c r="B1813" s="1218">
        <f>'Tax Sched 24'!E10</f>
        <v>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0</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0</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26901</v>
      </c>
      <c r="D2008" s="13" t="str">
        <f t="shared" si="30"/>
        <v>Error?</v>
      </c>
    </row>
    <row r="2009" spans="1:4" x14ac:dyDescent="0.2">
      <c r="A2009" s="54">
        <v>1948</v>
      </c>
      <c r="B2009" s="1218">
        <f>'Cap Outlay Deprec 27'!C8</f>
        <v>3013987</v>
      </c>
      <c r="D2009" s="13" t="str">
        <f t="shared" si="30"/>
        <v>Error?</v>
      </c>
    </row>
    <row r="2010" spans="1:4" x14ac:dyDescent="0.2">
      <c r="A2010" s="54">
        <v>1949</v>
      </c>
      <c r="B2010" s="1218">
        <f>'Cap Outlay Deprec 27'!C10</f>
        <v>913376</v>
      </c>
      <c r="D2010" s="13" t="str">
        <f t="shared" si="30"/>
        <v>Error?</v>
      </c>
    </row>
    <row r="2011" spans="1:4" x14ac:dyDescent="0.2">
      <c r="A2011" s="54">
        <v>1950</v>
      </c>
      <c r="B2011" s="1218">
        <f>'Cap Outlay Deprec 27'!C12</f>
        <v>909449</v>
      </c>
      <c r="D2011" s="13" t="str">
        <f t="shared" si="30"/>
        <v>Error?</v>
      </c>
    </row>
    <row r="2012" spans="1:4" x14ac:dyDescent="0.2">
      <c r="A2012" s="54">
        <v>1951</v>
      </c>
      <c r="B2012" s="1218">
        <f>'Cap Outlay Deprec 27'!C13</f>
        <v>13804</v>
      </c>
      <c r="D2012" s="13" t="str">
        <f t="shared" si="30"/>
        <v>Error?</v>
      </c>
    </row>
    <row r="2013" spans="1:4" x14ac:dyDescent="0.2">
      <c r="A2013" s="54">
        <v>1952</v>
      </c>
      <c r="B2013" s="1218">
        <f>'Cap Outlay Deprec 27'!C16</f>
        <v>4877517</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38339</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38339</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82751</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82751</v>
      </c>
      <c r="C2025" s="13" t="s">
        <v>653</v>
      </c>
      <c r="D2025" s="13" t="str">
        <f t="shared" si="30"/>
        <v>Error?</v>
      </c>
    </row>
    <row r="2026" spans="1:4" x14ac:dyDescent="0.2">
      <c r="A2026" s="54">
        <v>1965</v>
      </c>
      <c r="B2026" s="1218">
        <f>'Cap Outlay Deprec 27'!F5</f>
        <v>26901</v>
      </c>
      <c r="C2026" s="13" t="s">
        <v>653</v>
      </c>
      <c r="D2026" s="13" t="str">
        <f t="shared" si="30"/>
        <v>Error?</v>
      </c>
    </row>
    <row r="2027" spans="1:4" x14ac:dyDescent="0.2">
      <c r="A2027" s="54">
        <v>1966</v>
      </c>
      <c r="B2027" s="1218">
        <f>'Cap Outlay Deprec 27'!F8</f>
        <v>3013987</v>
      </c>
      <c r="C2027" s="13" t="s">
        <v>653</v>
      </c>
      <c r="D2027" s="13" t="str">
        <f t="shared" si="30"/>
        <v>Error?</v>
      </c>
    </row>
    <row r="2028" spans="1:4" x14ac:dyDescent="0.2">
      <c r="A2028" s="54">
        <v>1967</v>
      </c>
      <c r="B2028" s="1218">
        <f>'Cap Outlay Deprec 27'!F10</f>
        <v>913376</v>
      </c>
      <c r="C2028" s="13" t="s">
        <v>653</v>
      </c>
      <c r="D2028" s="13" t="str">
        <f t="shared" si="30"/>
        <v>Error?</v>
      </c>
    </row>
    <row r="2029" spans="1:4" x14ac:dyDescent="0.2">
      <c r="A2029" s="54">
        <v>1968</v>
      </c>
      <c r="B2029" s="1218">
        <f>'Cap Outlay Deprec 27'!F12</f>
        <v>865037</v>
      </c>
      <c r="C2029" s="13" t="s">
        <v>653</v>
      </c>
      <c r="D2029" s="13" t="str">
        <f t="shared" si="30"/>
        <v>Error?</v>
      </c>
    </row>
    <row r="2030" spans="1:4" x14ac:dyDescent="0.2">
      <c r="A2030" s="54">
        <v>1969</v>
      </c>
      <c r="B2030" s="1218">
        <f>'Cap Outlay Deprec 27'!F13</f>
        <v>13804</v>
      </c>
      <c r="C2030" s="13" t="s">
        <v>653</v>
      </c>
      <c r="D2030" s="13" t="str">
        <f t="shared" si="30"/>
        <v>Error?</v>
      </c>
    </row>
    <row r="2031" spans="1:4" x14ac:dyDescent="0.2">
      <c r="A2031" s="54">
        <v>1970</v>
      </c>
      <c r="B2031" s="1218">
        <f>'Cap Outlay Deprec 27'!F16</f>
        <v>4833105</v>
      </c>
      <c r="C2031" s="13" t="s">
        <v>653</v>
      </c>
      <c r="D2031" s="13" t="str">
        <f t="shared" si="30"/>
        <v>Error?</v>
      </c>
    </row>
    <row r="2032" spans="1:4" x14ac:dyDescent="0.2">
      <c r="A2032" s="82">
        <v>1971</v>
      </c>
      <c r="D2032" s="13" t="str">
        <f t="shared" si="30"/>
        <v>OK</v>
      </c>
    </row>
    <row r="2033" spans="1:4" x14ac:dyDescent="0.2">
      <c r="A2033" s="54">
        <v>1972</v>
      </c>
      <c r="B2033" s="1218">
        <f>'Cap Outlay Deprec 27'!H8</f>
        <v>1716656</v>
      </c>
      <c r="D2033" s="13" t="str">
        <f t="shared" si="30"/>
        <v>Error?</v>
      </c>
    </row>
    <row r="2034" spans="1:4" x14ac:dyDescent="0.2">
      <c r="A2034" s="54">
        <v>1973</v>
      </c>
      <c r="B2034" s="1218">
        <f>'Cap Outlay Deprec 27'!H10</f>
        <v>302066</v>
      </c>
      <c r="D2034" s="13" t="str">
        <f t="shared" si="30"/>
        <v>Error?</v>
      </c>
    </row>
    <row r="2035" spans="1:4" x14ac:dyDescent="0.2">
      <c r="A2035" s="54">
        <v>1974</v>
      </c>
      <c r="B2035" s="1218">
        <f>'Cap Outlay Deprec 27'!H12</f>
        <v>440184</v>
      </c>
      <c r="D2035" s="13" t="str">
        <f t="shared" si="30"/>
        <v>Error?</v>
      </c>
    </row>
    <row r="2036" spans="1:4" x14ac:dyDescent="0.2">
      <c r="A2036" s="54">
        <v>1975</v>
      </c>
      <c r="B2036" s="1218">
        <f>'Cap Outlay Deprec 27'!H13</f>
        <v>13804</v>
      </c>
      <c r="D2036" s="13" t="str">
        <f t="shared" si="30"/>
        <v>Error?</v>
      </c>
    </row>
    <row r="2037" spans="1:4" x14ac:dyDescent="0.2">
      <c r="A2037" s="54">
        <v>1976</v>
      </c>
      <c r="B2037" s="1218">
        <f>'Cap Outlay Deprec 27'!H16</f>
        <v>2472710</v>
      </c>
      <c r="C2037" s="13" t="s">
        <v>653</v>
      </c>
      <c r="D2037" s="13" t="str">
        <f t="shared" si="30"/>
        <v>Error?</v>
      </c>
    </row>
    <row r="2038" spans="1:4" x14ac:dyDescent="0.2">
      <c r="A2038" s="82">
        <v>1977</v>
      </c>
      <c r="D2038" s="13" t="str">
        <f t="shared" si="30"/>
        <v>OK</v>
      </c>
    </row>
    <row r="2039" spans="1:4" x14ac:dyDescent="0.2">
      <c r="A2039" s="54">
        <v>1978</v>
      </c>
      <c r="B2039" s="1218">
        <f>'Cap Outlay Deprec 27'!I8</f>
        <v>60280</v>
      </c>
      <c r="D2039" s="13" t="str">
        <f t="shared" si="30"/>
        <v>Error?</v>
      </c>
    </row>
    <row r="2040" spans="1:4" x14ac:dyDescent="0.2">
      <c r="A2040" s="54">
        <v>1979</v>
      </c>
      <c r="B2040" s="1218">
        <f>'Cap Outlay Deprec 27'!I10</f>
        <v>45532</v>
      </c>
      <c r="D2040" s="13" t="str">
        <f t="shared" si="30"/>
        <v>Error?</v>
      </c>
    </row>
    <row r="2041" spans="1:4" x14ac:dyDescent="0.2">
      <c r="A2041" s="54">
        <v>1980</v>
      </c>
      <c r="B2041" s="1218">
        <f>'Cap Outlay Deprec 27'!I12</f>
        <v>86499</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192311</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82751</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82751</v>
      </c>
      <c r="C2049" s="13" t="s">
        <v>653</v>
      </c>
      <c r="D2049" s="13" t="str">
        <f t="shared" si="31"/>
        <v>Error?</v>
      </c>
    </row>
    <row r="2050" spans="1:4" x14ac:dyDescent="0.2">
      <c r="A2050" s="82">
        <v>1989</v>
      </c>
      <c r="D2050" s="13" t="str">
        <f t="shared" si="31"/>
        <v>OK</v>
      </c>
    </row>
    <row r="2051" spans="1:4" x14ac:dyDescent="0.2">
      <c r="A2051" s="54">
        <v>1990</v>
      </c>
      <c r="B2051" s="1218">
        <f>'Cap Outlay Deprec 27'!K8</f>
        <v>1776936</v>
      </c>
      <c r="C2051" s="13" t="s">
        <v>653</v>
      </c>
      <c r="D2051" s="13" t="str">
        <f t="shared" si="31"/>
        <v>Error?</v>
      </c>
    </row>
    <row r="2052" spans="1:4" x14ac:dyDescent="0.2">
      <c r="A2052" s="54">
        <v>1991</v>
      </c>
      <c r="B2052" s="1218">
        <f>'Cap Outlay Deprec 27'!K10</f>
        <v>347598</v>
      </c>
      <c r="C2052" s="13" t="s">
        <v>653</v>
      </c>
      <c r="D2052" s="13" t="str">
        <f t="shared" si="31"/>
        <v>Error?</v>
      </c>
    </row>
    <row r="2053" spans="1:4" x14ac:dyDescent="0.2">
      <c r="A2053" s="54">
        <v>1992</v>
      </c>
      <c r="B2053" s="1218">
        <f>'Cap Outlay Deprec 27'!K12</f>
        <v>443932</v>
      </c>
      <c r="C2053" s="13" t="s">
        <v>653</v>
      </c>
      <c r="D2053" s="13" t="str">
        <f t="shared" si="31"/>
        <v>Error?</v>
      </c>
    </row>
    <row r="2054" spans="1:4" x14ac:dyDescent="0.2">
      <c r="A2054" s="54">
        <v>1993</v>
      </c>
      <c r="B2054" s="1218">
        <f>'Cap Outlay Deprec 27'!K13</f>
        <v>13804</v>
      </c>
      <c r="C2054" s="13" t="s">
        <v>653</v>
      </c>
      <c r="D2054" s="13" t="str">
        <f t="shared" si="31"/>
        <v>Error?</v>
      </c>
    </row>
    <row r="2055" spans="1:4" x14ac:dyDescent="0.2">
      <c r="A2055" s="54">
        <v>1994</v>
      </c>
      <c r="B2055" s="1218">
        <f>'Cap Outlay Deprec 27'!K16</f>
        <v>2582270</v>
      </c>
      <c r="C2055" s="13" t="s">
        <v>653</v>
      </c>
      <c r="D2055" s="13" t="str">
        <f t="shared" si="31"/>
        <v>Error?</v>
      </c>
    </row>
    <row r="2056" spans="1:4" x14ac:dyDescent="0.2">
      <c r="A2056" s="54">
        <v>1995</v>
      </c>
      <c r="B2056" s="1218">
        <f>'Cap Outlay Deprec 27'!L5</f>
        <v>26901</v>
      </c>
      <c r="C2056" s="13" t="s">
        <v>653</v>
      </c>
      <c r="D2056" s="13" t="str">
        <f t="shared" si="31"/>
        <v>Error?</v>
      </c>
    </row>
    <row r="2057" spans="1:4" x14ac:dyDescent="0.2">
      <c r="A2057" s="54">
        <v>1996</v>
      </c>
      <c r="B2057" s="1218">
        <f>'Cap Outlay Deprec 27'!L8</f>
        <v>1237051</v>
      </c>
      <c r="C2057" s="13" t="s">
        <v>653</v>
      </c>
      <c r="D2057" s="13" t="str">
        <f t="shared" si="31"/>
        <v>Error?</v>
      </c>
    </row>
    <row r="2058" spans="1:4" x14ac:dyDescent="0.2">
      <c r="A2058" s="54">
        <v>1997</v>
      </c>
      <c r="B2058" s="1218">
        <f>'Cap Outlay Deprec 27'!L10</f>
        <v>565778</v>
      </c>
      <c r="C2058" s="13" t="s">
        <v>653</v>
      </c>
      <c r="D2058" s="13" t="str">
        <f t="shared" si="31"/>
        <v>Error?</v>
      </c>
    </row>
    <row r="2059" spans="1:4" x14ac:dyDescent="0.2">
      <c r="A2059" s="54">
        <v>1998</v>
      </c>
      <c r="B2059" s="1218">
        <f>'Cap Outlay Deprec 27'!L12</f>
        <v>421105</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2250835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0</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110538</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7431673</v>
      </c>
      <c r="C2551" s="13" t="s">
        <v>653</v>
      </c>
      <c r="D2551" s="13" t="str">
        <f t="shared" si="38"/>
        <v>Error?</v>
      </c>
    </row>
    <row r="2552" spans="1:4" x14ac:dyDescent="0.2">
      <c r="A2552" s="82">
        <v>2491</v>
      </c>
      <c r="D2552" s="13" t="str">
        <f t="shared" si="38"/>
        <v>OK</v>
      </c>
    </row>
    <row r="2553" spans="1:4" x14ac:dyDescent="0.2">
      <c r="A2553" s="54">
        <v>2492</v>
      </c>
      <c r="B2553" s="1218">
        <f>'Acct Summary 7-8'!C6</f>
        <v>1391958</v>
      </c>
      <c r="C2553" s="13" t="s">
        <v>653</v>
      </c>
      <c r="D2553" s="13" t="str">
        <f t="shared" si="38"/>
        <v>Error?</v>
      </c>
    </row>
    <row r="2554" spans="1:4" x14ac:dyDescent="0.2">
      <c r="A2554" s="54">
        <v>2493</v>
      </c>
      <c r="B2554" s="1218">
        <f>'Acct Summary 7-8'!C7</f>
        <v>1464120</v>
      </c>
      <c r="C2554" s="13" t="s">
        <v>653</v>
      </c>
      <c r="D2554" s="13" t="str">
        <f t="shared" si="38"/>
        <v>Error?</v>
      </c>
    </row>
    <row r="2555" spans="1:4" x14ac:dyDescent="0.2">
      <c r="A2555" s="54">
        <v>2494</v>
      </c>
      <c r="B2555" s="1218">
        <f>'Acct Summary 7-8'!C8</f>
        <v>14464802</v>
      </c>
      <c r="C2555" s="13" t="s">
        <v>653</v>
      </c>
      <c r="D2555" s="13" t="str">
        <f t="shared" si="38"/>
        <v>Error?</v>
      </c>
    </row>
    <row r="2556" spans="1:4" x14ac:dyDescent="0.2">
      <c r="A2556" s="54">
        <v>2495</v>
      </c>
      <c r="B2556" s="1218">
        <f>'Acct Summary 7-8'!C12</f>
        <v>3286172</v>
      </c>
      <c r="C2556" s="13" t="s">
        <v>653</v>
      </c>
      <c r="D2556" s="13" t="str">
        <f t="shared" si="38"/>
        <v>Error?</v>
      </c>
    </row>
    <row r="2557" spans="1:4" x14ac:dyDescent="0.2">
      <c r="A2557" s="54">
        <v>2496</v>
      </c>
      <c r="B2557" s="1218">
        <f>'Acct Summary 7-8'!C13</f>
        <v>5681870</v>
      </c>
      <c r="C2557" s="13" t="s">
        <v>653</v>
      </c>
      <c r="D2557" s="13" t="str">
        <f t="shared" si="38"/>
        <v>Error?</v>
      </c>
    </row>
    <row r="2558" spans="1:4" x14ac:dyDescent="0.2">
      <c r="A2558" s="54">
        <v>2497</v>
      </c>
      <c r="B2558" s="1218">
        <f>'Acct Summary 7-8'!C14</f>
        <v>0</v>
      </c>
      <c r="C2558" s="13" t="s">
        <v>653</v>
      </c>
      <c r="D2558" s="13" t="str">
        <f t="shared" si="38"/>
        <v>Error?</v>
      </c>
    </row>
    <row r="2559" spans="1:4" x14ac:dyDescent="0.2">
      <c r="A2559" s="54">
        <v>2498</v>
      </c>
      <c r="B2559" s="1218">
        <f>'Acct Summary 7-8'!C15</f>
        <v>4184395</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13152437</v>
      </c>
      <c r="C2561" s="13" t="s">
        <v>653</v>
      </c>
      <c r="D2561" s="13" t="str">
        <f t="shared" si="39"/>
        <v>Error?</v>
      </c>
    </row>
    <row r="2562" spans="1:4" x14ac:dyDescent="0.2">
      <c r="A2562" s="54">
        <v>2501</v>
      </c>
      <c r="B2562" s="1218">
        <f>'Acct Summary 7-8'!C20</f>
        <v>1312365</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23008</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23008</v>
      </c>
      <c r="C2568" s="13" t="s">
        <v>653</v>
      </c>
      <c r="D2568" s="13" t="str">
        <f t="shared" si="39"/>
        <v>Error?</v>
      </c>
    </row>
    <row r="2569" spans="1:4" x14ac:dyDescent="0.2">
      <c r="A2569" s="54">
        <v>2508</v>
      </c>
      <c r="B2569" s="1218">
        <f>'Acct Summary 7-8'!D13</f>
        <v>89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89</v>
      </c>
      <c r="C2573" s="13" t="s">
        <v>653</v>
      </c>
      <c r="D2573" s="13" t="str">
        <f t="shared" si="39"/>
        <v>Error?</v>
      </c>
    </row>
    <row r="2574" spans="1:4" x14ac:dyDescent="0.2">
      <c r="A2574" s="54">
        <v>2513</v>
      </c>
      <c r="B2574" s="1218">
        <f>'Acct Summary 7-8'!D20</f>
        <v>22919</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0</v>
      </c>
      <c r="C2591" s="13" t="s">
        <v>653</v>
      </c>
      <c r="D2591" s="13" t="str">
        <f t="shared" si="39"/>
        <v>Error?</v>
      </c>
    </row>
    <row r="2592" spans="1:4" x14ac:dyDescent="0.2">
      <c r="A2592" s="82">
        <v>2531</v>
      </c>
      <c r="D2592" s="13" t="str">
        <f t="shared" si="39"/>
        <v>OK</v>
      </c>
    </row>
    <row r="2593" spans="1:4" x14ac:dyDescent="0.2">
      <c r="A2593" s="54">
        <v>2532</v>
      </c>
      <c r="B2593" s="1218">
        <f>'Acct Summary 7-8'!F6</f>
        <v>44896</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44896</v>
      </c>
      <c r="C2595" s="13" t="s">
        <v>653</v>
      </c>
      <c r="D2595" s="13" t="str">
        <f t="shared" si="39"/>
        <v>Error?</v>
      </c>
    </row>
    <row r="2596" spans="1:4" x14ac:dyDescent="0.2">
      <c r="A2596" s="54">
        <v>2535</v>
      </c>
      <c r="B2596" s="1218">
        <f>'Acct Summary 7-8'!F13</f>
        <v>49185</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49185</v>
      </c>
      <c r="C2600" s="13" t="s">
        <v>653</v>
      </c>
      <c r="D2600" s="13" t="str">
        <f t="shared" si="39"/>
        <v>Error?</v>
      </c>
    </row>
    <row r="2601" spans="1:4" x14ac:dyDescent="0.2">
      <c r="A2601" s="54">
        <v>2540</v>
      </c>
      <c r="B2601" s="1218">
        <f>'Acct Summary 7-8'!F20</f>
        <v>-4289</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0</v>
      </c>
      <c r="C2606" s="13" t="s">
        <v>653</v>
      </c>
      <c r="D2606" s="13" t="str">
        <f t="shared" si="39"/>
        <v>Error?</v>
      </c>
    </row>
    <row r="2607" spans="1:4" x14ac:dyDescent="0.2">
      <c r="A2607" s="54">
        <v>2546</v>
      </c>
      <c r="B2607" s="1218">
        <f>'Acct Summary 7-8'!G12</f>
        <v>0</v>
      </c>
      <c r="C2607" s="13" t="s">
        <v>653</v>
      </c>
      <c r="D2607" s="13" t="str">
        <f t="shared" si="39"/>
        <v>Error?</v>
      </c>
    </row>
    <row r="2608" spans="1:4" x14ac:dyDescent="0.2">
      <c r="A2608" s="54">
        <v>2547</v>
      </c>
      <c r="B2608" s="1218">
        <f>'Acct Summary 7-8'!G13</f>
        <v>0</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0</v>
      </c>
      <c r="C2612" s="13" t="s">
        <v>653</v>
      </c>
      <c r="D2612" s="13" t="str">
        <f t="shared" si="39"/>
        <v>Error?</v>
      </c>
    </row>
    <row r="2613" spans="1:4" x14ac:dyDescent="0.2">
      <c r="A2613" s="54">
        <v>2552</v>
      </c>
      <c r="B2613" s="1218">
        <f>'Acct Summary 7-8'!G20</f>
        <v>0</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0</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0</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0</v>
      </c>
      <c r="C2634" s="13" t="s">
        <v>653</v>
      </c>
      <c r="D2634" s="13" t="str">
        <f t="shared" si="40"/>
        <v>Error?</v>
      </c>
    </row>
    <row r="2635" spans="1:4" x14ac:dyDescent="0.2">
      <c r="A2635" s="54">
        <v>2574</v>
      </c>
      <c r="B2635" s="1218">
        <f>'Acct Summary 7-8'!E17</f>
        <v>0</v>
      </c>
      <c r="C2635" s="13" t="s">
        <v>653</v>
      </c>
      <c r="D2635" s="13" t="str">
        <f t="shared" si="40"/>
        <v>Error?</v>
      </c>
    </row>
    <row r="2636" spans="1:4" x14ac:dyDescent="0.2">
      <c r="A2636" s="54">
        <v>2575</v>
      </c>
      <c r="B2636" s="1218">
        <f>'Acct Summary 7-8'!E20</f>
        <v>0</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17210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17210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11934</v>
      </c>
      <c r="D2894" s="13" t="str">
        <f t="shared" si="44"/>
        <v>Error?</v>
      </c>
    </row>
    <row r="2895" spans="1:4" x14ac:dyDescent="0.2">
      <c r="A2895" s="54">
        <v>2834</v>
      </c>
      <c r="B2895" s="1218">
        <f>'Assets-Liab 5-6'!L13</f>
        <v>27942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0</v>
      </c>
      <c r="D2912" s="13" t="str">
        <f t="shared" si="44"/>
        <v>Error?</v>
      </c>
    </row>
    <row r="2913" spans="1:4" x14ac:dyDescent="0.2">
      <c r="A2913" s="54">
        <v>2852</v>
      </c>
      <c r="B2913" s="1218">
        <f>'Assets-Liab 5-6'!I41</f>
        <v>0</v>
      </c>
      <c r="C2913" s="13" t="s">
        <v>653</v>
      </c>
      <c r="D2913" s="13" t="str">
        <f t="shared" si="44"/>
        <v>Error?</v>
      </c>
    </row>
    <row r="2914" spans="1:4" x14ac:dyDescent="0.2">
      <c r="A2914" s="54">
        <v>2853</v>
      </c>
      <c r="B2914" s="1218">
        <f>'Assets-Liab 5-6'!L33</f>
        <v>15851</v>
      </c>
      <c r="D2914" s="13" t="str">
        <f t="shared" si="44"/>
        <v>Error?</v>
      </c>
    </row>
    <row r="2915" spans="1:4" x14ac:dyDescent="0.2">
      <c r="A2915" s="82">
        <v>2854</v>
      </c>
      <c r="D2915" s="13" t="str">
        <f t="shared" si="44"/>
        <v>OK</v>
      </c>
    </row>
    <row r="2916" spans="1:4" x14ac:dyDescent="0.2">
      <c r="A2916" s="54">
        <v>2855</v>
      </c>
      <c r="B2916" s="1218">
        <f>'Assets-Liab 5-6'!L34</f>
        <v>15851</v>
      </c>
      <c r="C2916" s="13" t="s">
        <v>653</v>
      </c>
      <c r="D2916" s="13" t="str">
        <f t="shared" si="44"/>
        <v>Error?</v>
      </c>
    </row>
    <row r="2917" spans="1:4" x14ac:dyDescent="0.2">
      <c r="A2917" s="54">
        <v>2856</v>
      </c>
      <c r="B2917" s="1218">
        <f>'Assets-Liab 5-6'!L41</f>
        <v>27942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0</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0</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12091</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0</v>
      </c>
      <c r="C3225" s="13" t="s">
        <v>653</v>
      </c>
      <c r="D3225" s="13" t="str">
        <f t="shared" si="49"/>
        <v>Error?</v>
      </c>
    </row>
    <row r="3226" spans="1:4" x14ac:dyDescent="0.2">
      <c r="A3226" s="54">
        <v>3165</v>
      </c>
      <c r="B3226" s="1218">
        <f>'Acct Summary 7-8'!I8</f>
        <v>0</v>
      </c>
      <c r="C3226" s="13" t="s">
        <v>653</v>
      </c>
      <c r="D3226" s="13" t="str">
        <f t="shared" si="49"/>
        <v>Error?</v>
      </c>
    </row>
    <row r="3227" spans="1:4" x14ac:dyDescent="0.2">
      <c r="A3227" s="54">
        <v>3166</v>
      </c>
      <c r="B3227" s="1218">
        <f>'Acct Summary 7-8'!I20</f>
        <v>0</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1312365</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22919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-4289</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0</v>
      </c>
      <c r="C3320" s="13" t="s">
        <v>653</v>
      </c>
      <c r="D3320" s="13" t="str">
        <f t="shared" si="50"/>
        <v>Error?</v>
      </c>
    </row>
    <row r="3321" spans="1:4" x14ac:dyDescent="0.2">
      <c r="A3321" s="54">
        <v>3260</v>
      </c>
      <c r="B3321" s="1218">
        <f>'Acct Summary 7-8'!I79</f>
        <v>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2607542</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528151</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106368</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41621</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2490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3286172</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0</v>
      </c>
      <c r="D3387" s="13" t="str">
        <f t="shared" si="51"/>
        <v>Error?</v>
      </c>
    </row>
    <row r="3388" spans="1:4" x14ac:dyDescent="0.2">
      <c r="A3388" s="54">
        <v>3327</v>
      </c>
      <c r="B3388" s="1218">
        <f>'Expenditures 15-22'!D211</f>
        <v>0</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0</v>
      </c>
      <c r="C3390" s="13" t="s">
        <v>653</v>
      </c>
      <c r="D3390" s="13" t="str">
        <f t="shared" si="51"/>
        <v>Error?</v>
      </c>
    </row>
    <row r="3391" spans="1:4" x14ac:dyDescent="0.2">
      <c r="A3391" s="54">
        <v>3330</v>
      </c>
      <c r="B3391" s="1218">
        <f>'Expenditures 15-22'!K211</f>
        <v>0</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4177051</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1038820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112019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0</v>
      </c>
      <c r="D3417" s="13" t="str">
        <f t="shared" si="52"/>
        <v>Error?</v>
      </c>
    </row>
    <row r="3418" spans="1:4" x14ac:dyDescent="0.2">
      <c r="A3418" s="82">
        <v>3357</v>
      </c>
      <c r="D3418" s="13" t="str">
        <f t="shared" si="52"/>
        <v>OK</v>
      </c>
    </row>
    <row r="3419" spans="1:4" x14ac:dyDescent="0.2">
      <c r="A3419" s="54">
        <v>3358</v>
      </c>
      <c r="B3419" s="1218">
        <f>'Assets-Liab 5-6'!F4</f>
        <v>27331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16008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0</v>
      </c>
      <c r="C3446" s="13" t="s">
        <v>653</v>
      </c>
      <c r="D3446" s="13" t="str">
        <f t="shared" si="52"/>
        <v>Error?</v>
      </c>
    </row>
    <row r="3447" spans="1:4" x14ac:dyDescent="0.2">
      <c r="A3447" s="54">
        <v>3386</v>
      </c>
      <c r="B3447" s="1218">
        <f>'Tax Sched 24'!D16</f>
        <v>0</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0</v>
      </c>
      <c r="C3449" s="13" t="s">
        <v>653</v>
      </c>
      <c r="D3449" s="13" t="str">
        <f t="shared" si="52"/>
        <v>Error?</v>
      </c>
    </row>
    <row r="3450" spans="1:4" x14ac:dyDescent="0.2">
      <c r="A3450" s="54">
        <v>3389</v>
      </c>
      <c r="B3450" s="1218">
        <f>'Tax Sched 24'!E16</f>
        <v>0</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0</v>
      </c>
      <c r="C3568" s="13" t="s">
        <v>653</v>
      </c>
      <c r="D3568" s="13" t="str">
        <f t="shared" si="54"/>
        <v>Error?</v>
      </c>
    </row>
    <row r="3569" spans="1:4" x14ac:dyDescent="0.2">
      <c r="A3569" s="54">
        <v>3508</v>
      </c>
      <c r="B3569" s="1218">
        <f>'Acct Summary 7-8'!K4</f>
        <v>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0</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0</v>
      </c>
      <c r="C3588" s="13" t="s">
        <v>653</v>
      </c>
      <c r="D3588" s="13" t="str">
        <f t="shared" si="55"/>
        <v>Error?</v>
      </c>
    </row>
    <row r="3589" spans="1:4" x14ac:dyDescent="0.2">
      <c r="A3589" s="54">
        <v>3528</v>
      </c>
      <c r="B3589" s="1218">
        <f>'Acct Summary 7-8'!K79</f>
        <v>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41440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3026719</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17491521</v>
      </c>
      <c r="C4122" s="13" t="s">
        <v>653</v>
      </c>
      <c r="D4122" s="13" t="str">
        <f t="shared" si="63"/>
        <v>Error?</v>
      </c>
    </row>
    <row r="4123" spans="1:4" x14ac:dyDescent="0.2">
      <c r="A4123" s="54">
        <v>4062</v>
      </c>
      <c r="B4123" s="1218">
        <f>'Acct Summary 7-8'!D10</f>
        <v>23008</v>
      </c>
      <c r="C4123" s="13" t="s">
        <v>653</v>
      </c>
      <c r="D4123" s="13" t="str">
        <f t="shared" si="63"/>
        <v>Error?</v>
      </c>
    </row>
    <row r="4124" spans="1:4" x14ac:dyDescent="0.2">
      <c r="A4124" s="54">
        <v>4063</v>
      </c>
      <c r="B4124" s="1218">
        <f>'Acct Summary 7-8'!E10</f>
        <v>0</v>
      </c>
      <c r="C4124" s="13" t="s">
        <v>653</v>
      </c>
      <c r="D4124" s="13" t="str">
        <f t="shared" si="63"/>
        <v>Error?</v>
      </c>
    </row>
    <row r="4125" spans="1:4" x14ac:dyDescent="0.2">
      <c r="A4125" s="54">
        <v>4064</v>
      </c>
      <c r="B4125" s="1218">
        <f>'Acct Summary 7-8'!F10</f>
        <v>44896</v>
      </c>
      <c r="C4125" s="13" t="s">
        <v>653</v>
      </c>
      <c r="D4125" s="13" t="str">
        <f t="shared" si="63"/>
        <v>Error?</v>
      </c>
    </row>
    <row r="4126" spans="1:4" x14ac:dyDescent="0.2">
      <c r="A4126" s="54">
        <v>4065</v>
      </c>
      <c r="B4126" s="1218">
        <f>'Acct Summary 7-8'!G10</f>
        <v>0</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0</v>
      </c>
      <c r="C4130" s="13" t="s">
        <v>653</v>
      </c>
      <c r="D4130" s="13" t="str">
        <f t="shared" si="63"/>
        <v>Error?</v>
      </c>
    </row>
    <row r="4131" spans="1:4" x14ac:dyDescent="0.2">
      <c r="A4131" s="54">
        <v>4070</v>
      </c>
      <c r="B4131" s="1218">
        <f>'Acct Summary 7-8'!C18</f>
        <v>3026719</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16179156</v>
      </c>
      <c r="C4136" s="13" t="s">
        <v>653</v>
      </c>
      <c r="D4136" s="13" t="str">
        <f t="shared" si="63"/>
        <v>Error?</v>
      </c>
    </row>
    <row r="4137" spans="1:4" x14ac:dyDescent="0.2">
      <c r="A4137" s="54">
        <v>4076</v>
      </c>
      <c r="B4137" s="1218">
        <f>'Acct Summary 7-8'!D19</f>
        <v>89</v>
      </c>
      <c r="C4137" s="13" t="s">
        <v>653</v>
      </c>
      <c r="D4137" s="13" t="str">
        <f t="shared" si="63"/>
        <v>Error?</v>
      </c>
    </row>
    <row r="4138" spans="1:4" x14ac:dyDescent="0.2">
      <c r="A4138" s="54">
        <v>4077</v>
      </c>
      <c r="B4138" s="1218">
        <f>'Acct Summary 7-8'!E19</f>
        <v>0</v>
      </c>
      <c r="C4138" s="13" t="s">
        <v>653</v>
      </c>
      <c r="D4138" s="13" t="str">
        <f t="shared" si="63"/>
        <v>Error?</v>
      </c>
    </row>
    <row r="4139" spans="1:4" x14ac:dyDescent="0.2">
      <c r="A4139" s="54">
        <v>4078</v>
      </c>
      <c r="B4139" s="1218">
        <f>'Acct Summary 7-8'!F19</f>
        <v>49185</v>
      </c>
      <c r="C4139" s="13" t="s">
        <v>653</v>
      </c>
      <c r="D4139" s="13" t="str">
        <f t="shared" si="63"/>
        <v>Error?</v>
      </c>
    </row>
    <row r="4140" spans="1:4" x14ac:dyDescent="0.2">
      <c r="A4140" s="54">
        <v>4079</v>
      </c>
      <c r="B4140" s="1218">
        <f>'Acct Summary 7-8'!G19</f>
        <v>0</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0</v>
      </c>
      <c r="C4171" s="13" t="s">
        <v>653</v>
      </c>
      <c r="D4171" s="13" t="str">
        <f t="shared" si="64"/>
        <v>Error?</v>
      </c>
    </row>
    <row r="4172" spans="1:4" x14ac:dyDescent="0.2">
      <c r="A4172" s="54">
        <v>4111</v>
      </c>
      <c r="B4172" s="1218">
        <f>'Short-Term Long-Term Debt 25'!J49</f>
        <v>0</v>
      </c>
      <c r="C4172" s="13" t="s">
        <v>653</v>
      </c>
      <c r="D4172" s="13" t="str">
        <f t="shared" si="64"/>
        <v>Error?</v>
      </c>
    </row>
    <row r="4173" spans="1:4" x14ac:dyDescent="0.2">
      <c r="A4173" s="54">
        <v>4112</v>
      </c>
      <c r="B4173" s="1218">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0</v>
      </c>
      <c r="C4265" s="13" t="s">
        <v>653</v>
      </c>
      <c r="D4265" s="13" t="str">
        <f t="shared" si="65"/>
        <v>Error?</v>
      </c>
      <c r="E4265" s="801"/>
    </row>
    <row r="4266" spans="1:5" x14ac:dyDescent="0.2">
      <c r="A4266" s="90">
        <v>4205</v>
      </c>
      <c r="B4266" s="1218">
        <f>('FP Info 3'!F10)*100000</f>
        <v>0</v>
      </c>
      <c r="C4266" s="13" t="s">
        <v>653</v>
      </c>
      <c r="D4266" s="13" t="str">
        <f t="shared" si="65"/>
        <v>Error?</v>
      </c>
      <c r="E4266" s="801"/>
    </row>
    <row r="4267" spans="1:5" x14ac:dyDescent="0.2">
      <c r="A4267" s="90">
        <v>4206</v>
      </c>
      <c r="B4267" s="1218">
        <f>('FP Info 3'!H10)*100000</f>
        <v>0</v>
      </c>
      <c r="C4267" s="13" t="s">
        <v>653</v>
      </c>
      <c r="D4267" s="13" t="str">
        <f t="shared" si="65"/>
        <v>Error?</v>
      </c>
      <c r="E4267" s="801"/>
    </row>
    <row r="4268" spans="1:5" x14ac:dyDescent="0.2">
      <c r="A4268" s="90">
        <v>4207</v>
      </c>
      <c r="B4268" s="1218">
        <f>('FP Info 3'!J10)*100000</f>
        <v>0</v>
      </c>
      <c r="C4268" s="13" t="s">
        <v>653</v>
      </c>
      <c r="D4268" s="13" t="str">
        <f t="shared" si="65"/>
        <v>Error?</v>
      </c>
    </row>
    <row r="4269" spans="1:5" x14ac:dyDescent="0.2">
      <c r="A4269" s="90">
        <v>4208</v>
      </c>
      <c r="B4269" s="1218">
        <f>'FP Info 3'!J16</f>
        <v>1574961</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191943</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10900</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433270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0</v>
      </c>
      <c r="D4995" s="13" t="str">
        <f t="shared" si="77"/>
        <v>Error?</v>
      </c>
    </row>
    <row r="4996" spans="1:4" x14ac:dyDescent="0.2">
      <c r="A4996" s="90">
        <v>4935</v>
      </c>
      <c r="B4996" s="1218">
        <f>'FP Info 3'!H31</f>
        <v>0</v>
      </c>
      <c r="D4996" s="13" t="str">
        <f t="shared" si="77"/>
        <v>Error?</v>
      </c>
    </row>
    <row r="4997" spans="1:4" x14ac:dyDescent="0.2">
      <c r="A4997" s="90">
        <v>4936</v>
      </c>
      <c r="B4997" s="1218">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0</v>
      </c>
      <c r="D5061" s="13" t="str">
        <f t="shared" si="78"/>
        <v>Error?</v>
      </c>
    </row>
    <row r="5062" spans="1:4" x14ac:dyDescent="0.2">
      <c r="A5062" s="82">
        <v>5001</v>
      </c>
      <c r="D5062" s="13" t="str">
        <f t="shared" si="78"/>
        <v>OK</v>
      </c>
    </row>
    <row r="5063" spans="1:4" x14ac:dyDescent="0.2">
      <c r="A5063" s="54">
        <v>5002</v>
      </c>
      <c r="B5063" s="1218">
        <f>'Revenues 9-14'!C7</f>
        <v>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0</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0</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4698055</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2621</v>
      </c>
      <c r="D5086" s="13" t="str">
        <f t="shared" si="78"/>
        <v>Error?</v>
      </c>
    </row>
    <row r="5087" spans="1:4" x14ac:dyDescent="0.2">
      <c r="A5087" s="54">
        <v>5026</v>
      </c>
      <c r="B5087" s="1218">
        <f>'Revenues 9-14'!C40</f>
        <v>4700676</v>
      </c>
      <c r="C5087" s="13" t="s">
        <v>653</v>
      </c>
      <c r="D5087" s="13" t="str">
        <f t="shared" si="78"/>
        <v>Error?</v>
      </c>
    </row>
    <row r="5088" spans="1:4" x14ac:dyDescent="0.2">
      <c r="A5088" s="54">
        <v>5027</v>
      </c>
      <c r="B5088" s="1218">
        <f>'Revenues 9-14'!C65</f>
        <v>1143</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1143</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2361</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3933</v>
      </c>
      <c r="C5096" s="13" t="s">
        <v>653</v>
      </c>
      <c r="D5096" s="13" t="str">
        <f t="shared" si="78"/>
        <v>Error?</v>
      </c>
    </row>
    <row r="5097" spans="1:4" x14ac:dyDescent="0.2">
      <c r="A5097" s="54">
        <v>5036</v>
      </c>
      <c r="B5097" s="1218">
        <f>'Revenues 9-14'!C77</f>
        <v>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0</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653</v>
      </c>
      <c r="D5112" s="13" t="str">
        <f t="shared" si="78"/>
        <v>Error?</v>
      </c>
    </row>
    <row r="5113" spans="1:4" x14ac:dyDescent="0.2">
      <c r="A5113" s="54">
        <v>5052</v>
      </c>
      <c r="B5113" s="1218">
        <f>'Revenues 9-14'!C95</f>
        <v>95200</v>
      </c>
      <c r="D5113" s="13" t="str">
        <f t="shared" si="78"/>
        <v>Error?</v>
      </c>
    </row>
    <row r="5114" spans="1:4" x14ac:dyDescent="0.2">
      <c r="A5114" s="54">
        <v>5053</v>
      </c>
      <c r="B5114" s="1218">
        <f>'Revenues 9-14'!C96</f>
        <v>46658</v>
      </c>
      <c r="D5114" s="13" t="str">
        <f t="shared" si="78"/>
        <v>Error?</v>
      </c>
    </row>
    <row r="5115" spans="1:4" x14ac:dyDescent="0.2">
      <c r="A5115" s="54">
        <v>5054</v>
      </c>
      <c r="B5115" s="1218">
        <f>'Revenues 9-14'!C98</f>
        <v>2216940</v>
      </c>
      <c r="D5115" s="13" t="str">
        <f t="shared" si="78"/>
        <v>Error?</v>
      </c>
    </row>
    <row r="5116" spans="1:4" x14ac:dyDescent="0.2">
      <c r="A5116" s="54">
        <v>5055</v>
      </c>
      <c r="B5116" s="1218">
        <f>'Revenues 9-14'!C99</f>
        <v>34411</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303917</v>
      </c>
      <c r="D5118" s="13" t="str">
        <f t="shared" si="78"/>
        <v>Error?</v>
      </c>
    </row>
    <row r="5119" spans="1:4" x14ac:dyDescent="0.2">
      <c r="A5119" s="54">
        <v>5058</v>
      </c>
      <c r="B5119" s="1218">
        <f>'Revenues 9-14'!C107</f>
        <v>28795</v>
      </c>
      <c r="D5119" s="13" t="str">
        <f t="shared" ref="D5119:D5182" si="79">IF(ISBLANK(B5119),"OK",IF(A5119-B5119=0,"OK","Error?"))</f>
        <v>Error?</v>
      </c>
    </row>
    <row r="5120" spans="1:4" x14ac:dyDescent="0.2">
      <c r="A5120" s="54">
        <v>5059</v>
      </c>
      <c r="B5120" s="1218">
        <f>'Revenues 9-14'!C108</f>
        <v>2725921</v>
      </c>
      <c r="C5120" s="13" t="s">
        <v>653</v>
      </c>
      <c r="D5120" s="13" t="str">
        <f t="shared" si="79"/>
        <v>Error?</v>
      </c>
    </row>
    <row r="5121" spans="1:4" x14ac:dyDescent="0.2">
      <c r="A5121" s="54">
        <v>5060</v>
      </c>
      <c r="B5121" s="1218">
        <f>'Revenues 9-14'!C109</f>
        <v>7431673</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4177051</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4177051</v>
      </c>
      <c r="C5125" s="13" t="s">
        <v>653</v>
      </c>
      <c r="D5125" s="13" t="str">
        <f t="shared" si="79"/>
        <v>Error?</v>
      </c>
    </row>
    <row r="5126" spans="1:4" x14ac:dyDescent="0.2">
      <c r="A5126" s="54">
        <v>5065</v>
      </c>
      <c r="B5126" s="1218">
        <f>'Revenues 9-14'!C117</f>
        <v>0</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0</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0</v>
      </c>
      <c r="D5134" s="13" t="str">
        <f t="shared" si="79"/>
        <v>Error?</v>
      </c>
    </row>
    <row r="5135" spans="1:4" x14ac:dyDescent="0.2">
      <c r="A5135" s="54">
        <v>5074</v>
      </c>
      <c r="B5135" s="1218">
        <f>'Revenues 9-14'!C126</f>
        <v>958050</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958050</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638</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1391958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1391958</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70316</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43247</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113563</v>
      </c>
      <c r="C5246" s="13" t="s">
        <v>653</v>
      </c>
      <c r="D5246" s="13" t="str">
        <f t="shared" si="80"/>
        <v>Error?</v>
      </c>
    </row>
    <row r="5247" spans="1:4" x14ac:dyDescent="0.2">
      <c r="A5247" s="54">
        <v>5186</v>
      </c>
      <c r="B5247" s="1218">
        <f>'Revenues 9-14'!C203</f>
        <v>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216637</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931077</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1147714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1464120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1464120</v>
      </c>
      <c r="C5326" s="13" t="s">
        <v>653</v>
      </c>
      <c r="D5326" s="13" t="str">
        <f t="shared" si="82"/>
        <v>Error?</v>
      </c>
    </row>
    <row r="5327" spans="1:4" x14ac:dyDescent="0.2">
      <c r="A5327" s="54">
        <v>5266</v>
      </c>
      <c r="B5327" s="1218">
        <f>'Revenues 9-14'!C275</f>
        <v>14464802</v>
      </c>
      <c r="C5327" s="13" t="s">
        <v>653</v>
      </c>
      <c r="D5327" s="13" t="str">
        <f t="shared" si="82"/>
        <v>Error?</v>
      </c>
    </row>
    <row r="5328" spans="1:4" x14ac:dyDescent="0.2">
      <c r="A5328" s="54">
        <v>5267</v>
      </c>
      <c r="B5328" s="1218">
        <f>'Revenues 9-14'!D5</f>
        <v>0</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0</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653</v>
      </c>
      <c r="D5339" s="13" t="str">
        <f t="shared" si="82"/>
        <v>Error?</v>
      </c>
    </row>
    <row r="5340" spans="1:4" x14ac:dyDescent="0.2">
      <c r="A5340" s="54">
        <v>5279</v>
      </c>
      <c r="B5340" s="1218">
        <f>'Revenues 9-14'!D65</f>
        <v>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0</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19700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23008</v>
      </c>
      <c r="C5355" s="13" t="s">
        <v>653</v>
      </c>
      <c r="D5355" s="13" t="str">
        <f t="shared" si="82"/>
        <v>Error?</v>
      </c>
    </row>
    <row r="5356" spans="1:4" x14ac:dyDescent="0.2">
      <c r="A5356" s="54">
        <v>5295</v>
      </c>
      <c r="B5356" s="1218">
        <f>'Revenues 9-14'!D109</f>
        <v>23008</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23008</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0</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0</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0</v>
      </c>
      <c r="C5552" s="13" t="s">
        <v>653</v>
      </c>
      <c r="D5552" s="13" t="str">
        <f t="shared" si="85"/>
        <v>Error?</v>
      </c>
    </row>
    <row r="5553" spans="1:4" x14ac:dyDescent="0.2">
      <c r="A5553" s="54">
        <v>5492</v>
      </c>
      <c r="B5553" s="1218">
        <f>'Revenues 9-14'!F5</f>
        <v>0</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0</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0</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0</v>
      </c>
      <c r="D5615" s="13" t="str">
        <f t="shared" si="86"/>
        <v>Error?</v>
      </c>
    </row>
    <row r="5616" spans="1:4" x14ac:dyDescent="0.2">
      <c r="A5616" s="82">
        <v>5555</v>
      </c>
      <c r="D5616" s="13" t="str">
        <f t="shared" si="86"/>
        <v>OK</v>
      </c>
    </row>
    <row r="5617" spans="1:4" x14ac:dyDescent="0.2">
      <c r="A5617" s="54">
        <v>5556</v>
      </c>
      <c r="B5617" s="1218">
        <f>'Revenues 9-14'!F152</f>
        <v>44896</v>
      </c>
      <c r="D5617" s="13" t="str">
        <f t="shared" si="86"/>
        <v>Error?</v>
      </c>
    </row>
    <row r="5618" spans="1:4" x14ac:dyDescent="0.2">
      <c r="A5618" s="54">
        <v>5557</v>
      </c>
      <c r="B5618" s="1218">
        <f>'Revenues 9-14'!F154</f>
        <v>44896</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44896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44896</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44896</v>
      </c>
      <c r="C5720" s="13" t="s">
        <v>653</v>
      </c>
      <c r="D5720" s="13" t="str">
        <f t="shared" si="88"/>
        <v>Error?</v>
      </c>
    </row>
    <row r="5721" spans="1:4" x14ac:dyDescent="0.2">
      <c r="A5721" s="54">
        <v>5660</v>
      </c>
      <c r="B5721" s="1218">
        <f>'Revenues 9-14'!G5</f>
        <v>0</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0</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0</v>
      </c>
      <c r="C5730" s="13" t="s">
        <v>653</v>
      </c>
      <c r="D5730" s="13" t="str">
        <f t="shared" si="88"/>
        <v>Error?</v>
      </c>
    </row>
    <row r="5731" spans="1:4" x14ac:dyDescent="0.2">
      <c r="A5731" s="54">
        <v>5670</v>
      </c>
      <c r="B5731" s="1218">
        <f>'Revenues 9-14'!G65</f>
        <v>0</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0</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0</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0</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0</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0</v>
      </c>
      <c r="C6023" s="13" t="s">
        <v>653</v>
      </c>
      <c r="D6023" s="13" t="str">
        <f t="shared" si="93"/>
        <v>Error?</v>
      </c>
    </row>
    <row r="6024" spans="1:5" x14ac:dyDescent="0.2">
      <c r="A6024" s="54">
        <v>5963</v>
      </c>
      <c r="B6024" s="1218">
        <f>'Revenues 9-14'!G109</f>
        <v>0</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1572</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6222</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0</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1680822</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11301</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35629</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580791</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3320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33577</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542</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667693</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1312365</v>
      </c>
      <c r="D6267" s="13" t="str">
        <f t="shared" si="96"/>
        <v>Error?</v>
      </c>
      <c r="E6267" s="13" t="s">
        <v>207</v>
      </c>
    </row>
    <row r="6268" spans="1:5" x14ac:dyDescent="0.2">
      <c r="A6268">
        <v>6207</v>
      </c>
      <c r="B6268" s="1218">
        <f>'Acct Summary 7-8'!D82</f>
        <v>22919</v>
      </c>
      <c r="D6268" s="13" t="str">
        <f t="shared" si="96"/>
        <v>Error?</v>
      </c>
      <c r="E6268" s="13" t="s">
        <v>207</v>
      </c>
    </row>
    <row r="6269" spans="1:5" x14ac:dyDescent="0.2">
      <c r="A6269">
        <v>6208</v>
      </c>
      <c r="B6269" s="1218">
        <f>'Acct Summary 7-8'!E82</f>
        <v>0</v>
      </c>
      <c r="D6269" s="13" t="str">
        <f t="shared" si="96"/>
        <v>Error?</v>
      </c>
      <c r="E6269" s="13" t="s">
        <v>207</v>
      </c>
    </row>
    <row r="6270" spans="1:5" x14ac:dyDescent="0.2">
      <c r="A6270">
        <v>6209</v>
      </c>
      <c r="B6270" s="1218">
        <f>'Acct Summary 7-8'!F82</f>
        <v>-4289</v>
      </c>
      <c r="D6270" s="13" t="str">
        <f t="shared" si="96"/>
        <v>Error?</v>
      </c>
      <c r="E6270" s="13" t="s">
        <v>207</v>
      </c>
    </row>
    <row r="6271" spans="1:5" x14ac:dyDescent="0.2">
      <c r="A6271">
        <v>6210</v>
      </c>
      <c r="B6271" s="1218">
        <f>'Acct Summary 7-8'!G82</f>
        <v>0</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0</v>
      </c>
      <c r="D6275" s="13" t="str">
        <f t="shared" si="97"/>
        <v>Error?</v>
      </c>
      <c r="E6275" s="13" t="s">
        <v>207</v>
      </c>
    </row>
    <row r="6276" spans="1:5" x14ac:dyDescent="0.2">
      <c r="A6276">
        <v>6215</v>
      </c>
      <c r="B6276" s="1218">
        <f>'Acct Summary 7-8'!C83</f>
        <v>0.91891242791484495</v>
      </c>
      <c r="D6276" s="13" t="str">
        <f t="shared" si="97"/>
        <v>Error?</v>
      </c>
      <c r="E6276" s="13" t="s">
        <v>207</v>
      </c>
    </row>
    <row r="6277" spans="1:5" x14ac:dyDescent="0.2">
      <c r="A6277">
        <v>6216</v>
      </c>
      <c r="B6277" s="1218">
        <f>'Acct Summary 7-8'!D83</f>
        <v>0.2045992197752167</v>
      </c>
      <c r="D6277" s="13" t="str">
        <f t="shared" si="97"/>
        <v>Error?</v>
      </c>
      <c r="E6277" s="13" t="s">
        <v>207</v>
      </c>
    </row>
    <row r="6278" spans="1:5" x14ac:dyDescent="0.2">
      <c r="A6278">
        <v>6217</v>
      </c>
      <c r="B6278" s="1218" t="e">
        <f>'Acct Summary 7-8'!E83</f>
        <v>#DIV/0!</v>
      </c>
      <c r="D6278" s="13" t="e">
        <f t="shared" si="97"/>
        <v>#DIV/0!</v>
      </c>
      <c r="E6278" s="13" t="s">
        <v>207</v>
      </c>
    </row>
    <row r="6279" spans="1:5" x14ac:dyDescent="0.2">
      <c r="A6279">
        <v>6218</v>
      </c>
      <c r="B6279" s="1218">
        <f>'Acct Summary 7-8'!F83</f>
        <v>-0.12335346563129135</v>
      </c>
      <c r="D6279" s="13" t="str">
        <f t="shared" si="97"/>
        <v>Error?</v>
      </c>
      <c r="E6279" s="13" t="s">
        <v>207</v>
      </c>
    </row>
    <row r="6280" spans="1:5" x14ac:dyDescent="0.2">
      <c r="A6280">
        <v>6219</v>
      </c>
      <c r="B6280" s="1218" t="e">
        <f>'Acct Summary 7-8'!G83</f>
        <v>#DIV/0!</v>
      </c>
      <c r="D6280" s="13" t="e">
        <f t="shared" si="97"/>
        <v>#DIV/0!</v>
      </c>
      <c r="E6280" s="13" t="s">
        <v>207</v>
      </c>
    </row>
    <row r="6281" spans="1:5" x14ac:dyDescent="0.2">
      <c r="A6281">
        <v>6220</v>
      </c>
      <c r="B6281" s="1218" t="e">
        <f>'Acct Summary 7-8'!H83</f>
        <v>#DIV/0!</v>
      </c>
      <c r="D6281" s="13" t="e">
        <f t="shared" si="97"/>
        <v>#DIV/0!</v>
      </c>
      <c r="E6281" s="13" t="s">
        <v>207</v>
      </c>
    </row>
    <row r="6282" spans="1:5" x14ac:dyDescent="0.2">
      <c r="A6282">
        <v>6221</v>
      </c>
      <c r="B6282" s="1218" t="e">
        <f>'Acct Summary 7-8'!I83</f>
        <v>#DIV/0!</v>
      </c>
      <c r="D6282" s="13" t="e">
        <f t="shared" si="97"/>
        <v>#DIV/0!</v>
      </c>
      <c r="E6282" s="13" t="s">
        <v>207</v>
      </c>
    </row>
    <row r="6283" spans="1:5" x14ac:dyDescent="0.2">
      <c r="A6283">
        <v>6222</v>
      </c>
      <c r="B6283" s="1218" t="e">
        <f>'Acct Summary 7-8'!J83</f>
        <v>#DIV/0!</v>
      </c>
      <c r="D6283" s="13" t="e">
        <f t="shared" si="97"/>
        <v>#DIV/0!</v>
      </c>
      <c r="E6283" s="13" t="s">
        <v>207</v>
      </c>
    </row>
    <row r="6284" spans="1:5" x14ac:dyDescent="0.2">
      <c r="A6284">
        <v>6223</v>
      </c>
      <c r="B6284" s="1218" t="e">
        <f>'Acct Summary 7-8'!K83</f>
        <v>#DIV/0!</v>
      </c>
      <c r="D6284" s="13" t="e">
        <f t="shared" si="97"/>
        <v>#DIV/0!</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3606963</v>
      </c>
      <c r="D6998" s="13" t="str">
        <f t="shared" si="108"/>
        <v>Error?</v>
      </c>
    </row>
    <row r="6999" spans="1:4" x14ac:dyDescent="0.2">
      <c r="A6999">
        <v>6938</v>
      </c>
      <c r="B6999" s="1218">
        <f>'Expenditures 15-22'!K94</f>
        <v>3606963</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577432</v>
      </c>
      <c r="D7009" s="13" t="str">
        <f t="shared" si="108"/>
        <v>Error?</v>
      </c>
    </row>
    <row r="7010" spans="1:4" x14ac:dyDescent="0.2">
      <c r="A7010">
        <v>6949</v>
      </c>
      <c r="B7010" s="1218">
        <f>'Expenditures 15-22'!K99</f>
        <v>577432</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4184395</v>
      </c>
      <c r="D7012" s="13" t="str">
        <f t="shared" si="108"/>
        <v>Error?</v>
      </c>
    </row>
    <row r="7013" spans="1:4" x14ac:dyDescent="0.2">
      <c r="A7013">
        <v>6952</v>
      </c>
      <c r="B7013" s="1218">
        <f>'Expenditures 15-22'!K100</f>
        <v>4184395</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3308</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192311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0</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1769</v>
      </c>
    </row>
    <row r="7757" spans="1:6" x14ac:dyDescent="0.2">
      <c r="A7757">
        <v>7696</v>
      </c>
      <c r="B7757" s="1218">
        <f>'Aud Quest 2'!E87</f>
        <v>0</v>
      </c>
      <c r="D7757" s="13" t="str">
        <f t="shared" si="127"/>
        <v>Error?</v>
      </c>
      <c r="E7757" s="23" t="s">
        <v>1592</v>
      </c>
      <c r="F7757" t="s">
        <v>1769</v>
      </c>
    </row>
    <row r="7758" spans="1:6" x14ac:dyDescent="0.2">
      <c r="A7758">
        <v>7697</v>
      </c>
      <c r="B7758" s="1218">
        <f>'Aud Quest 2'!J85</f>
        <v>0</v>
      </c>
      <c r="D7758" s="13" t="str">
        <f t="shared" si="127"/>
        <v>Error?</v>
      </c>
      <c r="E7758" s="23" t="s">
        <v>1592</v>
      </c>
    </row>
    <row r="7759" spans="1:6" x14ac:dyDescent="0.2">
      <c r="A7759">
        <v>7698</v>
      </c>
      <c r="B7759" s="1218">
        <f>'Aud Quest 2'!J88</f>
        <v>253061</v>
      </c>
      <c r="D7759" s="13" t="str">
        <f t="shared" si="127"/>
        <v>Error?</v>
      </c>
      <c r="E7759" s="23" t="s">
        <v>1592</v>
      </c>
    </row>
    <row r="7760" spans="1:6" x14ac:dyDescent="0.2">
      <c r="A7760">
        <v>7699</v>
      </c>
      <c r="B7760" s="1218">
        <f>'Aud Quest 2'!J90</f>
        <v>253061</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1788</v>
      </c>
    </row>
    <row r="7765" spans="1:5" x14ac:dyDescent="0.2">
      <c r="A7765">
        <v>7704</v>
      </c>
      <c r="B7765" s="1218">
        <f>'Revenues 9-14'!C261</f>
        <v>0</v>
      </c>
      <c r="D7765" s="13" t="str">
        <f t="shared" si="127"/>
        <v>Error?</v>
      </c>
      <c r="E7765" s="23" t="s">
        <v>1796</v>
      </c>
    </row>
    <row r="7766" spans="1:5" x14ac:dyDescent="0.2">
      <c r="A7766">
        <v>7705</v>
      </c>
      <c r="B7766" s="1218">
        <f>'Revenues 9-14'!D261</f>
        <v>0</v>
      </c>
      <c r="D7766" s="13" t="str">
        <f t="shared" si="127"/>
        <v>Error?</v>
      </c>
      <c r="E7766" s="23" t="s">
        <v>1796</v>
      </c>
    </row>
    <row r="7767" spans="1:5" x14ac:dyDescent="0.2">
      <c r="A7767" s="802">
        <v>7706</v>
      </c>
      <c r="E7767" s="23"/>
    </row>
    <row r="7768" spans="1:5" x14ac:dyDescent="0.2">
      <c r="A7768">
        <v>7707</v>
      </c>
      <c r="B7768" s="1218">
        <f>'Revenues 9-14'!F261</f>
        <v>0</v>
      </c>
      <c r="D7768" s="13" t="str">
        <f t="shared" si="127"/>
        <v>Error?</v>
      </c>
      <c r="E7768" s="23" t="s">
        <v>1796</v>
      </c>
    </row>
    <row r="7769" spans="1:5" x14ac:dyDescent="0.2">
      <c r="A7769">
        <v>7708</v>
      </c>
      <c r="B7769" s="1218">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sharepoint/v3"/>
    <ds:schemaRef ds:uri="http://schemas.microsoft.com/office/infopath/2007/PartnerControls"/>
    <ds:schemaRef ds:uri="d21dc803-237d-4c68-8692-8d731fd29118"/>
    <ds:schemaRef ds:uri="4d435f69-8686-490b-bd6d-b153bf22ab50"/>
    <ds:schemaRef ds:uri="http://schemas.openxmlformats.org/package/2006/metadata/core-properties"/>
    <ds:schemaRef ds:uri="6ce3111e-7420-4802-b50a-75d4e9a0b980"/>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20</vt:i4>
      </vt:variant>
    </vt:vector>
  </HeadingPairs>
  <TitlesOfParts>
    <vt:vector size="6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 </vt:lpstr>
      <vt:lpstr>AC32</vt:lpstr>
      <vt:lpstr>Itemization 33</vt:lpstr>
      <vt:lpstr>REF 34</vt:lpstr>
      <vt:lpstr>Opinion-Notes 35</vt:lpstr>
      <vt:lpstr>DeficitAFRSum Calc 36</vt:lpstr>
      <vt:lpstr>AUDITCHECK</vt:lpstr>
      <vt:lpstr>Single Audit Cover </vt:lpstr>
      <vt:lpstr>Single Audit Checklist </vt:lpstr>
      <vt:lpstr>SEFA Reconcile </vt:lpstr>
      <vt:lpstr> SEFA </vt:lpstr>
      <vt:lpstr>SEFA 17</vt:lpstr>
      <vt:lpstr>SEFA NOTES </vt:lpstr>
      <vt:lpstr>SF&amp;QC Sec-1 </vt:lpstr>
      <vt:lpstr>SF&amp;QC Sec-2 </vt:lpstr>
      <vt:lpstr>SF&amp;QC Sec-3 </vt:lpstr>
      <vt:lpstr>Finding 2017-001</vt:lpstr>
      <vt:lpstr>Finding 2017-002</vt:lpstr>
      <vt:lpstr>Finding 2017-003</vt:lpstr>
      <vt:lpstr>Finding 2017-004</vt:lpstr>
      <vt:lpstr>Finding 2017-005</vt:lpstr>
      <vt:lpstr>Finding 2017-006</vt:lpstr>
      <vt:lpstr>Finding 2017-007</vt:lpstr>
      <vt:lpstr>SSPAF </vt:lpstr>
      <vt:lpstr>CAP </vt:lpstr>
      <vt:lpstr>CAP 2017-001</vt:lpstr>
      <vt:lpstr>CAP 2017-002</vt:lpstr>
      <vt:lpstr>CAP 2017-003</vt:lpstr>
      <vt:lpstr>CAP 2017-004</vt:lpstr>
      <vt:lpstr>CAP 2017-005</vt:lpstr>
      <vt:lpstr>CAP 2017-006</vt:lpstr>
      <vt:lpstr>CAP 2017-007</vt:lpstr>
      <vt:lpstr>AFR17</vt:lpstr>
      <vt:lpstr>' SEFA '!Print_Area</vt:lpstr>
      <vt:lpstr>'Finding 2017-006'!Print_Area</vt:lpstr>
      <vt:lpstr>'Finding 2017-007'!Print_Area</vt:lpstr>
      <vt:lpstr>'SEFA 17'!Print_Area</vt:lpstr>
      <vt:lpstr>'SEFA NOTES '!Print_Area</vt:lpstr>
      <vt:lpstr>'SEFA Reconcile '!Print_Area</vt:lpstr>
      <vt:lpstr>'SF&amp;QC Sec-1 '!Print_Area</vt:lpstr>
      <vt:lpstr>'SF&amp;QC Sec-3 '!Print_Area</vt:lpstr>
      <vt:lpstr>'Single Audit Checklist '!Print_Area</vt:lpstr>
      <vt:lpstr>'Single Audit Cover '!Print_Area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 '!Print_Titles</vt:lpstr>
      <vt:lpstr>'Single Audit Checklist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2018-02-05T22:54:47Z</cp:lastPrinted>
  <dcterms:created xsi:type="dcterms:W3CDTF">2003-10-29T19:06:34Z</dcterms:created>
  <dcterms:modified xsi:type="dcterms:W3CDTF">2018-02-20T15:27:42Z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